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\2022 год\Отчет об исполнении краевого бюджета за 2022 год\1. Материалы к проекту закона\Статья 41 пункт 2\Исполнение приложений\"/>
    </mc:Choice>
  </mc:AlternateContent>
  <bookViews>
    <workbookView xWindow="360" yWindow="285" windowWidth="15450" windowHeight="8325"/>
  </bookViews>
  <sheets>
    <sheet name="Приложение 8" sheetId="1" r:id="rId1"/>
  </sheets>
  <definedNames>
    <definedName name="_xlnm._FilterDatabase" localSheetId="0" hidden="1">'Приложение 8'!$A$9:$FY$9</definedName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GrandTotal">'Приложение 8'!$B$236</definedName>
    <definedName name="NameHead">'Приложение 8'!#REF!</definedName>
    <definedName name="ReportDate">'Приложение 8'!#REF!</definedName>
    <definedName name="ThisYear">'Приложение 8'!#REF!</definedName>
    <definedName name="Year">'Приложение 8'!#REF!</definedName>
    <definedName name="_xlnm.Print_Titles" localSheetId="0">'Приложение 8'!$7:$8</definedName>
    <definedName name="_xlnm.Print_Area" localSheetId="0">'Приложение 8'!$A$1:$K$239</definedName>
  </definedNames>
  <calcPr calcId="162913" refMode="R1C1"/>
</workbook>
</file>

<file path=xl/calcChain.xml><?xml version="1.0" encoding="utf-8"?>
<calcChain xmlns="http://schemas.openxmlformats.org/spreadsheetml/2006/main">
  <c r="K236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</calcChain>
</file>

<file path=xl/sharedStrings.xml><?xml version="1.0" encoding="utf-8"?>
<sst xmlns="http://schemas.openxmlformats.org/spreadsheetml/2006/main" count="1217" uniqueCount="384">
  <si>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</si>
  <si>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</si>
  <si>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</si>
  <si>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</si>
  <si>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</si>
  <si>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</si>
  <si>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</si>
  <si>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</si>
  <si>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</si>
  <si>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</si>
  <si>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</si>
  <si>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</si>
  <si>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</si>
  <si>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</si>
  <si>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</si>
  <si>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</si>
  <si>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</si>
  <si>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</si>
  <si>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</si>
  <si>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</si>
  <si>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</si>
  <si>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</si>
  <si>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</si>
  <si>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</si>
  <si>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</si>
  <si>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</si>
  <si>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</si>
  <si>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</si>
  <si>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</si>
  <si>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</si>
  <si>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</si>
  <si>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</si>
  <si>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</si>
  <si>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</si>
  <si>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</si>
  <si>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</si>
  <si>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</si>
  <si>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</si>
  <si>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</si>
  <si>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</si>
  <si>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</si>
  <si>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</si>
  <si>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</si>
  <si>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</si>
  <si>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</si>
  <si>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</si>
  <si>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</si>
  <si>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</si>
  <si>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</si>
  <si>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</si>
  <si>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</si>
  <si>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</si>
  <si>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</si>
  <si>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</si>
  <si>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</si>
  <si>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</si>
  <si>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</si>
  <si>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</si>
  <si>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70011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</si>
  <si>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</si>
  <si>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</si>
  <si>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</si>
  <si>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</si>
  <si>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</si>
  <si>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</si>
  <si>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</si>
  <si>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</si>
  <si>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</si>
  <si>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Елизовская районная больница</t>
  </si>
  <si>
    <t>1.2.3</t>
  </si>
  <si>
    <t>Фельдшерско-акушерский пункт. Камчатский край, Елизовский муниципальный район, п. Березняки</t>
  </si>
  <si>
    <t>1.2.4</t>
  </si>
  <si>
    <t>Фельдшерско-акушерский пункт. Камчатский край, Елизовский муниципальный район, п. Новый</t>
  </si>
  <si>
    <t>1.2.5</t>
  </si>
  <si>
    <t>01 9 01 R1110</t>
  </si>
  <si>
    <t>1.2.6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</si>
  <si>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</si>
  <si>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10130</t>
  </si>
  <si>
    <t>1.2.7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</si>
  <si>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</si>
  <si>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1.2.8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</si>
  <si>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</si>
  <si>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1.2.9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</si>
  <si>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</si>
  <si>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1.2.10</t>
  </si>
  <si>
    <t>Офис врача общей практики в п. Крутогоровский Соболевского района Камчатского края</t>
  </si>
  <si>
    <t>1.2.11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</si>
  <si>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</si>
  <si>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1.2.12</t>
  </si>
  <si>
    <t>Фельдшерско-акушерский пункт. Камчатский край, Пенжинский муниципальный район, с. Слаутное</t>
  </si>
  <si>
    <t>1.2.13</t>
  </si>
  <si>
    <t>Фельдшерско-акушерский пункт. Камчатский край, Олюторский муниципальный район, село Ачайваям</t>
  </si>
  <si>
    <t>1.2.14</t>
  </si>
  <si>
    <t>Фельдшерско-акушерский пункт. Камчатский край, Олюторский муниципальный район, село Апука</t>
  </si>
  <si>
    <t>1.2.15</t>
  </si>
  <si>
    <t>Фельдшерско-акушерский пункт. Камчатский край, Пенжинский муниципальный район, с. Аянка</t>
  </si>
  <si>
    <t>1.2.16</t>
  </si>
  <si>
    <t>01 9 N9 53650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</si>
  <si>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</si>
  <si>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</si>
  <si>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</si>
  <si>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</si>
  <si>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</si>
  <si>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</si>
  <si>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</si>
  <si>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</si>
  <si>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01 9 N9 5365F</t>
  </si>
  <si>
    <t>1.2.25</t>
  </si>
  <si>
    <t>1.2.26</t>
  </si>
  <si>
    <t>1.2.27</t>
  </si>
  <si>
    <t>1.2.28</t>
  </si>
  <si>
    <t>1.2.29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</si>
  <si>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</si>
  <si>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</si>
  <si>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</t>
  </si>
  <si>
    <t>813</t>
  </si>
  <si>
    <t>0701</t>
  </si>
  <si>
    <t>02 1 07 40070</t>
  </si>
  <si>
    <t>Министерство образования Камчатского края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</si>
  <si>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</si>
  <si>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</si>
  <si>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</si>
  <si>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</si>
  <si>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</si>
  <si>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</si>
  <si>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</si>
  <si>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</si>
  <si>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Здание. Общеобразовательная школа по проспекту Рыбаков в г. Петропавловск-Камчатский</t>
  </si>
  <si>
    <t>02 1 E1 5520F</t>
  </si>
  <si>
    <t>2.1.5</t>
  </si>
  <si>
    <t>Детский сад в жилом районе Рыбачий в г. Вилючинск</t>
  </si>
  <si>
    <t>02 1 P2 52320</t>
  </si>
  <si>
    <t>Вилючинский городской округ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</si>
  <si>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</si>
  <si>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</si>
  <si>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</si>
  <si>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</si>
  <si>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</si>
  <si>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</si>
  <si>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</si>
  <si>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</si>
  <si>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</si>
  <si>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</si>
  <si>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</si>
  <si>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</si>
  <si>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</si>
  <si>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</si>
  <si>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</si>
  <si>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</si>
  <si>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</si>
  <si>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</si>
  <si>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</si>
  <si>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</si>
  <si>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</si>
  <si>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</si>
  <si>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</si>
  <si>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</si>
  <si>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</si>
  <si>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</si>
  <si>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</si>
  <si>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</si>
  <si>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</si>
  <si>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</si>
  <si>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</si>
  <si>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</si>
  <si>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</si>
  <si>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</si>
  <si>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</si>
  <si>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</si>
  <si>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</si>
  <si>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</si>
  <si>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</si>
  <si>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</si>
  <si>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</si>
  <si>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</si>
  <si>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</si>
  <si>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</si>
  <si>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6.1.2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</si>
  <si>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</si>
  <si>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</si>
  <si>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6.1.3</t>
  </si>
  <si>
    <t>Многоквартирный жилой дом в районе ул. Жупановская в г. Елизово Камчатского края (разработка проектной документации)</t>
  </si>
  <si>
    <t>10 1 05 10130</t>
  </si>
  <si>
    <t>6.1.4</t>
  </si>
  <si>
    <t>Жилая застройка на ул. Арсеньева в г. Петропавловске-Камчатском (разработка проектной документации)</t>
  </si>
  <si>
    <t>6.1.5</t>
  </si>
  <si>
    <t>Жилая застройка на улице Пограничной в г. Петропавловске-Камчатском (проектные работы)</t>
  </si>
  <si>
    <t>6.1.6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</si>
  <si>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</si>
  <si>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Расходы на погашение задолженности по исполнительному листу ФС № 037974036 от 06.07.2022 по делу № А24-3482/2021 (иск общества с ограниченной ответственностью "Томскнефтегазпроект")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</si>
  <si>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</si>
  <si>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</si>
  <si>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</si>
  <si>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</si>
  <si>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</si>
  <si>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</si>
  <si>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</si>
  <si>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</si>
  <si>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</si>
  <si>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</si>
  <si>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</si>
  <si>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Корякское сельское поселение</t>
  </si>
  <si>
    <t>Николаевское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</si>
  <si>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</si>
  <si>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</si>
  <si>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</si>
  <si>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</t>
  </si>
  <si>
    <t>10 9 01 10130</t>
  </si>
  <si>
    <t>6.4.2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</si>
  <si>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</si>
  <si>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6.5</t>
  </si>
  <si>
    <t>6.5.1</t>
  </si>
  <si>
    <t>10 A F3 67484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</si>
  <si>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</si>
  <si>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</si>
  <si>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</si>
  <si>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</si>
  <si>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инженерно-изыскательских работ)</t>
  </si>
  <si>
    <t>11 1 05 10130</t>
  </si>
  <si>
    <t>7.1.2</t>
  </si>
  <si>
    <t xml:space="preserve">Строительство модульной автоматической котельной № 1 на газовом топливе (резервное дизельное) в п. Раздольный для перевода нагрузки потребителей с существующих котельных № 1 и № 2 (проектные работы по актуализации проектной документации "Модульная автоматическая котельная № 1 на газовом топливе (резервное уголь) с учетом нагрузки котельной № 2 Раздольненского СП" </t>
  </si>
  <si>
    <t>11 1 11 40070</t>
  </si>
  <si>
    <t>Раздольненское сельское поселение</t>
  </si>
  <si>
    <t>7.2</t>
  </si>
  <si>
    <t>7.2.1</t>
  </si>
  <si>
    <t>Водовод с водозабором в с. Тигиль</t>
  </si>
  <si>
    <t>11 2 02 10130</t>
  </si>
  <si>
    <t>7.2.2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</si>
  <si>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</si>
  <si>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</si>
  <si>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7.2.3</t>
  </si>
  <si>
    <t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</si>
  <si>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>Сельское поселение "село Лесная"</t>
  </si>
  <si>
    <t>7.2.4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</si>
  <si>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</si>
  <si>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</si>
  <si>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7.2.5</t>
  </si>
  <si>
    <t>Строительство очистных сооружений и сети централизованного коллектора с сооружением в с. Лесная, Тигильского района (в том числе проектные работы)</t>
  </si>
  <si>
    <t>7.2.6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</si>
  <si>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</si>
  <si>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11 2 03 10130</t>
  </si>
  <si>
    <t>7.2.7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</si>
  <si>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</si>
  <si>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</si>
  <si>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</si>
  <si>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7.2.8</t>
  </si>
  <si>
    <t>Реконструкция системы водоснабжения в п.  Ключи Усть-Камчатского района Камчатского края Этап № 5</t>
  </si>
  <si>
    <t>7.2.9</t>
  </si>
  <si>
    <t>Реконструкция системы водоснабжения в п.  Ключи Усть-Камчатского района Камчатского края Этап № 6</t>
  </si>
  <si>
    <t>7.2.10</t>
  </si>
  <si>
    <t>Реконструкция системы водоснабжения в п.  Ключи Усть-Камчатского района Камчатского края Этап № 7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</si>
  <si>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</si>
  <si>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</si>
  <si>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</si>
  <si>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</si>
  <si>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</si>
  <si>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</si>
  <si>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</si>
  <si>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</si>
  <si>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</si>
  <si>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</si>
  <si>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</si>
  <si>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</si>
  <si>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8.1.3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</si>
  <si>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</si>
  <si>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8.1.4</t>
  </si>
  <si>
    <t>Строительство причальных сооружений через протоку Озерная в Усть-Камчатском районе Камчатского края</t>
  </si>
  <si>
    <t>8.1.5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</si>
  <si>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</si>
  <si>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8.1.6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</si>
  <si>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</si>
  <si>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8.1.7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</si>
  <si>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</si>
  <si>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8.1.8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</si>
  <si>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</si>
  <si>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8.1.9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</si>
  <si>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</si>
  <si>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8.1.10</t>
  </si>
  <si>
    <t>Реконструкция мостового перехода через р. Амшарик на км 3+865 автомобильной дороги Мильково - Кирганик (проектные работы)</t>
  </si>
  <si>
    <t>8.1.11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</si>
  <si>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</si>
  <si>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8.1.12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</si>
  <si>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</si>
  <si>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8.1.13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</si>
  <si>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</si>
  <si>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8.1.14</t>
  </si>
  <si>
    <t>Реконструкция автомобильной дороги  Мильково -Ключи - Усть-Камчатск на участке км 0 - км 10 (проектные работы)</t>
  </si>
  <si>
    <t>8.1.15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</si>
  <si>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</si>
  <si>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8.1.16</t>
  </si>
  <si>
    <t>Реконструкция автомобильной дороги подьезд к совхозу "Петропавловский" на участке км 0 - км 4</t>
  </si>
  <si>
    <t>8.1.17</t>
  </si>
  <si>
    <t>12 1 J1 53380</t>
  </si>
  <si>
    <t>8.1.18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</si>
  <si>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</si>
  <si>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</si>
  <si>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</si>
  <si>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</si>
  <si>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</si>
  <si>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</si>
  <si>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</si>
  <si>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8.2.2</t>
  </si>
  <si>
    <t>Строительство автостанции регионального значения с реконструкцией имеющихся зданий и сооружений</t>
  </si>
  <si>
    <t>8.3</t>
  </si>
  <si>
    <t>Подпрограмма "Развитие водного транспорта"</t>
  </si>
  <si>
    <t>8.3.1</t>
  </si>
  <si>
    <t>Строительство автопассажирского парома</t>
  </si>
  <si>
    <t>0408</t>
  </si>
  <si>
    <t>12 3 03 10130</t>
  </si>
  <si>
    <t>8.3.2</t>
  </si>
  <si>
    <t>Приобретение грузопассажирских барж грузоподъемностью 20 тонн</t>
  </si>
  <si>
    <t>8.3.3</t>
  </si>
  <si>
    <t>Приобретение грузопассажирских барж грузоподъёмностью 40 тонн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</si>
  <si>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</si>
  <si>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</si>
  <si>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</si>
  <si>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</si>
  <si>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</si>
  <si>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</si>
  <si>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</si>
  <si>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</si>
  <si>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</si>
  <si>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</si>
  <si>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</si>
  <si>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</si>
  <si>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</si>
  <si>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</si>
  <si>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</si>
  <si>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</si>
  <si>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</si>
  <si>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</si>
  <si>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11</t>
  </si>
  <si>
    <t>Государственная программа Камчатского края "Комплексное развитие сельских территорий Камчатского края"</t>
  </si>
  <si>
    <t>11.1</t>
  </si>
  <si>
    <t>Подпрограмма "Создание и развитие инфраструктуры на сельских территориях"</t>
  </si>
  <si>
    <t>11.1.1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</si>
  <si>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</si>
  <si>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</si>
  <si>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</si>
  <si>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</si>
  <si>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</si>
  <si>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</si>
  <si>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</si>
  <si>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</si>
  <si>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</si>
  <si>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</si>
  <si>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</si>
  <si>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</si>
  <si>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</si>
  <si>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</si>
  <si>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</si>
  <si>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</si>
  <si>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</si>
  <si>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</si>
  <si>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</si>
  <si>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02 1 07 5505A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</si>
  <si>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</si>
  <si>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1103</t>
  </si>
  <si>
    <t>07 4 03 55059</t>
  </si>
  <si>
    <t>краевое государственное автономное учреждение "Спортивная школа олимпийского резерва "Эдельвейс"</t>
  </si>
  <si>
    <t>4.1.2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</si>
  <si>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</si>
  <si>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</si>
  <si>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11 2 03 55056</t>
  </si>
  <si>
    <t>6.2.2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</si>
  <si>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</si>
  <si>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</si>
  <si>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6.2.3</t>
  </si>
  <si>
    <t>6.2.4</t>
  </si>
  <si>
    <t>6.2.5</t>
  </si>
  <si>
    <t>6.2.6</t>
  </si>
  <si>
    <t>Автомобильная дорога для резидента ООО "Соколиный центр "Камчатка"</t>
  </si>
  <si>
    <t>12 1 02 55054</t>
  </si>
  <si>
    <t>12 1 02 98003</t>
  </si>
  <si>
    <t>7.1.3</t>
  </si>
  <si>
    <t>7.1.4</t>
  </si>
  <si>
    <t>7.1.5</t>
  </si>
  <si>
    <t>Итого расходы за счет средств федерального бюджета</t>
  </si>
  <si>
    <t>Всего</t>
  </si>
  <si>
    <t>Исполнение 2022 год</t>
  </si>
  <si>
    <t>ОТЧЕТ</t>
  </si>
  <si>
    <t xml:space="preserve">об исполнении приложения 8 к Закону Камчатского края от 26.11.2021 № 5 "О краевом бюджете на 2022 год и на плановый период 2023 и 2024 годов" </t>
  </si>
  <si>
    <t>"Ведомственная структура расходов в части краевых инвестиционных мероприятий на 2022 год"</t>
  </si>
  <si>
    <t>Годовой объем ассигнований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</si>
</sst>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wrapText="1"/>
    </xf>
    <xf numFmtId="164" fontId="6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6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6" fontId="7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8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8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6"/>
  <sheetViews>
    <sheetView tabSelected="1" view="pageBreakPreview" zoomScale="82" zoomScaleNormal="65" zoomScaleSheetLayoutView="82" workbookViewId="0">
      <selection activeCell="E13" sqref="E13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9" customWidth="1"/>
    <col min="4" max="4" width="12.140625" style="19" customWidth="1"/>
    <col min="5" max="5" width="18.42578125" style="19" customWidth="1"/>
    <col min="6" max="6" width="11.28515625" style="19" customWidth="1"/>
    <col min="7" max="7" width="23" style="1" customWidth="1"/>
    <col min="8" max="8" width="20.140625" style="1" customWidth="1"/>
    <col min="9" max="9" width="25.140625" style="1" customWidth="1"/>
    <col min="10" max="10" width="22.140625" style="1" customWidth="1"/>
    <col min="11" max="11" width="13.140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2" customFormat="1" ht="21" x14ac:dyDescent="0.35">
      <c r="A1" s="71" t="s">
        <v>380</v>
      </c>
      <c r="B1" s="71"/>
      <c r="C1" s="71"/>
      <c r="D1" s="71"/>
      <c r="E1" s="71"/>
      <c r="F1" s="71"/>
      <c r="G1" s="71"/>
      <c r="H1" s="71"/>
      <c r="I1" s="71"/>
      <c r="J1" s="72"/>
      <c r="K1" s="72"/>
    </row>
    <row r="2" spans="1:25" s="12" customFormat="1" ht="20.25" x14ac:dyDescent="0.3">
      <c r="A2" s="71" t="s">
        <v>381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25" s="12" customFormat="1" ht="20.25" x14ac:dyDescent="0.3">
      <c r="A3" s="71" t="s">
        <v>382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25" s="12" customFormat="1" ht="21" x14ac:dyDescent="0.35">
      <c r="A4" s="68"/>
      <c r="B4" s="68"/>
      <c r="C4" s="68"/>
      <c r="D4" s="68"/>
      <c r="E4" s="68"/>
      <c r="F4" s="68"/>
      <c r="G4" s="68"/>
      <c r="H4" s="68"/>
      <c r="I4" s="68"/>
      <c r="J4" s="69"/>
      <c r="K4" s="69"/>
    </row>
    <row r="5" spans="1:25" x14ac:dyDescent="0.25">
      <c r="A5" s="76"/>
      <c r="B5" s="76"/>
      <c r="C5" s="20"/>
      <c r="D5" s="20"/>
      <c r="E5" s="20"/>
      <c r="F5" s="20"/>
      <c r="G5" s="6"/>
      <c r="H5" s="6"/>
      <c r="I5" s="6"/>
      <c r="J5" s="6"/>
      <c r="K5" s="6"/>
    </row>
    <row r="6" spans="1:25" x14ac:dyDescent="0.25">
      <c r="A6" s="7"/>
      <c r="B6" s="8"/>
      <c r="C6" s="21"/>
      <c r="D6" s="21"/>
      <c r="I6" s="9"/>
      <c r="K6" s="9" t="s">
        <v>0</v>
      </c>
    </row>
    <row r="7" spans="1:25" ht="15.75" customHeight="1" x14ac:dyDescent="0.25">
      <c r="A7" s="77" t="s">
        <v>1</v>
      </c>
      <c r="B7" s="78" t="s">
        <v>2</v>
      </c>
      <c r="C7" s="78" t="s">
        <v>3</v>
      </c>
      <c r="D7" s="78"/>
      <c r="E7" s="78"/>
      <c r="F7" s="78"/>
      <c r="G7" s="78" t="s">
        <v>4</v>
      </c>
      <c r="H7" s="78" t="s">
        <v>5</v>
      </c>
      <c r="I7" s="73" t="s">
        <v>383</v>
      </c>
      <c r="J7" s="73" t="s">
        <v>379</v>
      </c>
      <c r="K7" s="74" t="s">
        <v>10</v>
      </c>
    </row>
    <row r="8" spans="1:25" ht="78" customHeight="1" x14ac:dyDescent="0.25">
      <c r="A8" s="77"/>
      <c r="B8" s="78"/>
      <c r="C8" s="46" t="s">
        <v>11</v>
      </c>
      <c r="D8" s="46" t="s">
        <v>6</v>
      </c>
      <c r="E8" s="46" t="s">
        <v>7</v>
      </c>
      <c r="F8" s="46" t="s">
        <v>8</v>
      </c>
      <c r="G8" s="78"/>
      <c r="H8" s="78"/>
      <c r="I8" s="73"/>
      <c r="J8" s="73"/>
      <c r="K8" s="75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s="3" customFormat="1" x14ac:dyDescent="0.25">
      <c r="A9" s="47" t="s">
        <v>9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</row>
    <row r="10" spans="1:25" s="3" customFormat="1" x14ac:dyDescent="0.25">
      <c r="A10" s="43" t="s">
        <v>13</v>
      </c>
      <c r="B10" s="70" t="s">
        <v>12</v>
      </c>
      <c r="C10" s="70"/>
      <c r="D10" s="70"/>
      <c r="E10" s="70"/>
      <c r="F10" s="70"/>
      <c r="G10" s="70"/>
      <c r="H10" s="70"/>
      <c r="I10" s="70"/>
      <c r="J10" s="70"/>
      <c r="K10" s="6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s="3" customFormat="1" ht="31.5" x14ac:dyDescent="0.25">
      <c r="A11" s="60" t="s">
        <v>9</v>
      </c>
      <c r="B11" s="61" t="s">
        <v>54</v>
      </c>
      <c r="C11" s="62"/>
      <c r="D11" s="62"/>
      <c r="E11" s="62"/>
      <c r="F11" s="62"/>
      <c r="G11" s="63"/>
      <c r="H11" s="64"/>
      <c r="I11" s="65">
        <v>3246587.0698799998</v>
      </c>
      <c r="J11" s="65">
        <v>2487272.1739400001</v>
      </c>
      <c r="K11" s="66">
        <f t="shared" ref="K11:K42" si="0">IF(AND(J11="",I11&lt;&gt;""),"0,0",(IF(I11="","",(J11/I11)*100)))</f>
        <v>76.61190414437074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1.5" x14ac:dyDescent="0.25">
      <c r="A12" s="27" t="s">
        <v>21</v>
      </c>
      <c r="B12" s="28" t="s">
        <v>62</v>
      </c>
      <c r="C12" s="29"/>
      <c r="D12" s="29"/>
      <c r="E12" s="29"/>
      <c r="F12" s="29"/>
      <c r="G12" s="30"/>
      <c r="H12" s="31"/>
      <c r="I12" s="32">
        <v>3246587.0698799998</v>
      </c>
      <c r="J12" s="32">
        <v>2487272.1739400001</v>
      </c>
      <c r="K12" s="41">
        <f t="shared" si="0"/>
        <v>76.61190414437074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6" t="s">
        <v>23</v>
      </c>
      <c r="B13" s="13" t="s">
        <v>64</v>
      </c>
      <c r="C13" s="22" t="s">
        <v>25</v>
      </c>
      <c r="D13" s="22" t="s">
        <v>65</v>
      </c>
      <c r="E13" s="22" t="s">
        <v>74</v>
      </c>
      <c r="F13" s="22" t="s">
        <v>59</v>
      </c>
      <c r="G13" s="13" t="s">
        <v>29</v>
      </c>
      <c r="H13" s="13"/>
      <c r="I13" s="23">
        <v>2366970.1</v>
      </c>
      <c r="J13" s="23">
        <v>2366970.1</v>
      </c>
      <c r="K13" s="40">
        <f t="shared" si="0"/>
        <v>100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6" t="s">
        <v>341</v>
      </c>
      <c r="B14" s="13" t="s">
        <v>79</v>
      </c>
      <c r="C14" s="22" t="s">
        <v>25</v>
      </c>
      <c r="D14" s="22" t="s">
        <v>65</v>
      </c>
      <c r="E14" s="22" t="s">
        <v>97</v>
      </c>
      <c r="F14" s="22" t="s">
        <v>59</v>
      </c>
      <c r="G14" s="13" t="s">
        <v>29</v>
      </c>
      <c r="H14" s="13"/>
      <c r="I14" s="23">
        <v>369721.70189000003</v>
      </c>
      <c r="J14" s="23"/>
      <c r="K14" s="40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78.75" x14ac:dyDescent="0.25">
      <c r="A15" s="16" t="s">
        <v>342</v>
      </c>
      <c r="B15" s="13" t="s">
        <v>83</v>
      </c>
      <c r="C15" s="22" t="s">
        <v>25</v>
      </c>
      <c r="D15" s="22" t="s">
        <v>65</v>
      </c>
      <c r="E15" s="22" t="s">
        <v>97</v>
      </c>
      <c r="F15" s="22" t="s">
        <v>59</v>
      </c>
      <c r="G15" s="13" t="s">
        <v>29</v>
      </c>
      <c r="H15" s="13"/>
      <c r="I15" s="23">
        <v>14662.10626</v>
      </c>
      <c r="J15" s="23"/>
      <c r="K15" s="40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6" t="s">
        <v>343</v>
      </c>
      <c r="B16" s="13" t="s">
        <v>85</v>
      </c>
      <c r="C16" s="22" t="s">
        <v>25</v>
      </c>
      <c r="D16" s="22" t="s">
        <v>65</v>
      </c>
      <c r="E16" s="22" t="s">
        <v>97</v>
      </c>
      <c r="F16" s="22" t="s">
        <v>59</v>
      </c>
      <c r="G16" s="13" t="s">
        <v>29</v>
      </c>
      <c r="H16" s="13"/>
      <c r="I16" s="23">
        <v>69482.023669999995</v>
      </c>
      <c r="J16" s="23"/>
      <c r="K16" s="40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6" t="s">
        <v>344</v>
      </c>
      <c r="B17" s="13" t="s">
        <v>87</v>
      </c>
      <c r="C17" s="22" t="s">
        <v>25</v>
      </c>
      <c r="D17" s="22" t="s">
        <v>65</v>
      </c>
      <c r="E17" s="22" t="s">
        <v>97</v>
      </c>
      <c r="F17" s="22" t="s">
        <v>59</v>
      </c>
      <c r="G17" s="13" t="s">
        <v>29</v>
      </c>
      <c r="H17" s="13"/>
      <c r="I17" s="23">
        <v>42999.656759999998</v>
      </c>
      <c r="J17" s="23"/>
      <c r="K17" s="40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6" t="s">
        <v>345</v>
      </c>
      <c r="B18" s="13" t="s">
        <v>89</v>
      </c>
      <c r="C18" s="22" t="s">
        <v>25</v>
      </c>
      <c r="D18" s="22" t="s">
        <v>65</v>
      </c>
      <c r="E18" s="22" t="s">
        <v>97</v>
      </c>
      <c r="F18" s="22" t="s">
        <v>59</v>
      </c>
      <c r="G18" s="13" t="s">
        <v>29</v>
      </c>
      <c r="H18" s="13"/>
      <c r="I18" s="23">
        <v>35284.456449999998</v>
      </c>
      <c r="J18" s="23">
        <v>25673.01669</v>
      </c>
      <c r="K18" s="40">
        <f t="shared" si="0"/>
        <v>72.760130870600392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6" t="s">
        <v>346</v>
      </c>
      <c r="B19" s="13" t="s">
        <v>91</v>
      </c>
      <c r="C19" s="22" t="s">
        <v>25</v>
      </c>
      <c r="D19" s="22" t="s">
        <v>65</v>
      </c>
      <c r="E19" s="22" t="s">
        <v>97</v>
      </c>
      <c r="F19" s="22" t="s">
        <v>59</v>
      </c>
      <c r="G19" s="13" t="s">
        <v>29</v>
      </c>
      <c r="H19" s="13"/>
      <c r="I19" s="23">
        <v>32109.87586</v>
      </c>
      <c r="J19" s="23"/>
      <c r="K19" s="40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6" t="s">
        <v>347</v>
      </c>
      <c r="B20" s="13" t="s">
        <v>93</v>
      </c>
      <c r="C20" s="22" t="s">
        <v>25</v>
      </c>
      <c r="D20" s="22" t="s">
        <v>65</v>
      </c>
      <c r="E20" s="22" t="s">
        <v>97</v>
      </c>
      <c r="F20" s="22" t="s">
        <v>59</v>
      </c>
      <c r="G20" s="13" t="s">
        <v>29</v>
      </c>
      <c r="H20" s="13"/>
      <c r="I20" s="23">
        <v>37181.492539999999</v>
      </c>
      <c r="J20" s="23"/>
      <c r="K20" s="40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6" t="s">
        <v>348</v>
      </c>
      <c r="B21" s="13" t="s">
        <v>95</v>
      </c>
      <c r="C21" s="22" t="s">
        <v>25</v>
      </c>
      <c r="D21" s="22" t="s">
        <v>65</v>
      </c>
      <c r="E21" s="22" t="s">
        <v>97</v>
      </c>
      <c r="F21" s="22" t="s">
        <v>59</v>
      </c>
      <c r="G21" s="13" t="s">
        <v>29</v>
      </c>
      <c r="H21" s="13"/>
      <c r="I21" s="23">
        <v>35284.456449999998</v>
      </c>
      <c r="J21" s="23"/>
      <c r="K21" s="40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63" x14ac:dyDescent="0.25">
      <c r="A22" s="16" t="s">
        <v>349</v>
      </c>
      <c r="B22" s="13" t="s">
        <v>85</v>
      </c>
      <c r="C22" s="22" t="s">
        <v>25</v>
      </c>
      <c r="D22" s="22" t="s">
        <v>65</v>
      </c>
      <c r="E22" s="22" t="s">
        <v>106</v>
      </c>
      <c r="F22" s="22" t="s">
        <v>59</v>
      </c>
      <c r="G22" s="13" t="s">
        <v>29</v>
      </c>
      <c r="H22" s="13"/>
      <c r="I22" s="23">
        <v>10914.5</v>
      </c>
      <c r="J22" s="23"/>
      <c r="K22" s="40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6" t="s">
        <v>350</v>
      </c>
      <c r="B23" s="13" t="s">
        <v>89</v>
      </c>
      <c r="C23" s="22" t="s">
        <v>25</v>
      </c>
      <c r="D23" s="22" t="s">
        <v>65</v>
      </c>
      <c r="E23" s="22" t="s">
        <v>106</v>
      </c>
      <c r="F23" s="22" t="s">
        <v>59</v>
      </c>
      <c r="G23" s="13" t="s">
        <v>29</v>
      </c>
      <c r="H23" s="13"/>
      <c r="I23" s="23">
        <v>82362.100000000006</v>
      </c>
      <c r="J23" s="23">
        <v>82362.100000000006</v>
      </c>
      <c r="K23" s="40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6" t="s">
        <v>351</v>
      </c>
      <c r="B24" s="13" t="s">
        <v>91</v>
      </c>
      <c r="C24" s="22" t="s">
        <v>25</v>
      </c>
      <c r="D24" s="22" t="s">
        <v>65</v>
      </c>
      <c r="E24" s="22" t="s">
        <v>106</v>
      </c>
      <c r="F24" s="22" t="s">
        <v>59</v>
      </c>
      <c r="G24" s="13" t="s">
        <v>29</v>
      </c>
      <c r="H24" s="13"/>
      <c r="I24" s="23">
        <v>1954.9</v>
      </c>
      <c r="J24" s="23"/>
      <c r="K24" s="40" t="str">
        <f t="shared" si="0"/>
        <v>0,0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6" t="s">
        <v>352</v>
      </c>
      <c r="B25" s="13" t="s">
        <v>95</v>
      </c>
      <c r="C25" s="22" t="s">
        <v>25</v>
      </c>
      <c r="D25" s="22" t="s">
        <v>65</v>
      </c>
      <c r="E25" s="22" t="s">
        <v>106</v>
      </c>
      <c r="F25" s="22" t="s">
        <v>59</v>
      </c>
      <c r="G25" s="13" t="s">
        <v>29</v>
      </c>
      <c r="H25" s="13"/>
      <c r="I25" s="23">
        <v>87865</v>
      </c>
      <c r="J25" s="23"/>
      <c r="K25" s="40" t="str">
        <f t="shared" si="0"/>
        <v>0,0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63" x14ac:dyDescent="0.25">
      <c r="A26" s="16" t="s">
        <v>353</v>
      </c>
      <c r="B26" s="13" t="s">
        <v>70</v>
      </c>
      <c r="C26" s="22" t="s">
        <v>25</v>
      </c>
      <c r="D26" s="22" t="s">
        <v>65</v>
      </c>
      <c r="E26" s="22" t="s">
        <v>106</v>
      </c>
      <c r="F26" s="22" t="s">
        <v>59</v>
      </c>
      <c r="G26" s="13" t="s">
        <v>29</v>
      </c>
      <c r="H26" s="13"/>
      <c r="I26" s="23">
        <v>18905.900000000001</v>
      </c>
      <c r="J26" s="23"/>
      <c r="K26" s="40" t="str">
        <f t="shared" si="0"/>
        <v>0,0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63" x14ac:dyDescent="0.25">
      <c r="A27" s="16" t="s">
        <v>354</v>
      </c>
      <c r="B27" s="13" t="s">
        <v>72</v>
      </c>
      <c r="C27" s="22" t="s">
        <v>25</v>
      </c>
      <c r="D27" s="22" t="s">
        <v>65</v>
      </c>
      <c r="E27" s="22" t="s">
        <v>106</v>
      </c>
      <c r="F27" s="22" t="s">
        <v>59</v>
      </c>
      <c r="G27" s="13" t="s">
        <v>29</v>
      </c>
      <c r="H27" s="13"/>
      <c r="I27" s="23">
        <v>40888.800000000003</v>
      </c>
      <c r="J27" s="23">
        <v>12266.957249999999</v>
      </c>
      <c r="K27" s="40">
        <f t="shared" si="0"/>
        <v>30.000775884838877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31.5" x14ac:dyDescent="0.25">
      <c r="A28" s="27" t="s">
        <v>42</v>
      </c>
      <c r="B28" s="28" t="s">
        <v>112</v>
      </c>
      <c r="C28" s="29"/>
      <c r="D28" s="29"/>
      <c r="E28" s="29"/>
      <c r="F28" s="29"/>
      <c r="G28" s="30"/>
      <c r="H28" s="31"/>
      <c r="I28" s="32">
        <v>719724.01285000006</v>
      </c>
      <c r="J28" s="32">
        <v>719724.01285000006</v>
      </c>
      <c r="K28" s="41">
        <f t="shared" si="0"/>
        <v>100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7.25" x14ac:dyDescent="0.25">
      <c r="A29" s="27" t="s">
        <v>44</v>
      </c>
      <c r="B29" s="28" t="s">
        <v>113</v>
      </c>
      <c r="C29" s="29"/>
      <c r="D29" s="29"/>
      <c r="E29" s="29"/>
      <c r="F29" s="29"/>
      <c r="G29" s="30"/>
      <c r="H29" s="31"/>
      <c r="I29" s="32">
        <v>719724.01285000006</v>
      </c>
      <c r="J29" s="32">
        <v>719724.01285000006</v>
      </c>
      <c r="K29" s="41">
        <f t="shared" si="0"/>
        <v>100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16" t="s">
        <v>46</v>
      </c>
      <c r="B30" s="13" t="s">
        <v>114</v>
      </c>
      <c r="C30" s="22" t="s">
        <v>115</v>
      </c>
      <c r="D30" s="22" t="s">
        <v>116</v>
      </c>
      <c r="E30" s="22" t="s">
        <v>355</v>
      </c>
      <c r="F30" s="22" t="s">
        <v>28</v>
      </c>
      <c r="G30" s="13" t="s">
        <v>118</v>
      </c>
      <c r="H30" s="13" t="s">
        <v>30</v>
      </c>
      <c r="I30" s="23">
        <v>200212.15</v>
      </c>
      <c r="J30" s="23">
        <v>200212.15</v>
      </c>
      <c r="K30" s="40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63" x14ac:dyDescent="0.25">
      <c r="A31" s="16" t="s">
        <v>119</v>
      </c>
      <c r="B31" s="13" t="s">
        <v>120</v>
      </c>
      <c r="C31" s="22" t="s">
        <v>25</v>
      </c>
      <c r="D31" s="22" t="s">
        <v>121</v>
      </c>
      <c r="E31" s="22" t="s">
        <v>122</v>
      </c>
      <c r="F31" s="22" t="s">
        <v>59</v>
      </c>
      <c r="G31" s="13" t="s">
        <v>29</v>
      </c>
      <c r="H31" s="13"/>
      <c r="I31" s="23">
        <v>92190.3</v>
      </c>
      <c r="J31" s="23">
        <v>92190.3</v>
      </c>
      <c r="K31" s="40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6" t="s">
        <v>123</v>
      </c>
      <c r="B32" s="13" t="s">
        <v>127</v>
      </c>
      <c r="C32" s="22" t="s">
        <v>25</v>
      </c>
      <c r="D32" s="22" t="s">
        <v>121</v>
      </c>
      <c r="E32" s="22" t="s">
        <v>125</v>
      </c>
      <c r="F32" s="22" t="s">
        <v>59</v>
      </c>
      <c r="G32" s="13" t="s">
        <v>29</v>
      </c>
      <c r="H32" s="13"/>
      <c r="I32" s="23">
        <v>300299</v>
      </c>
      <c r="J32" s="23">
        <v>300299</v>
      </c>
      <c r="K32" s="40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3" x14ac:dyDescent="0.25">
      <c r="A33" s="16"/>
      <c r="B33" s="13"/>
      <c r="C33" s="22" t="s">
        <v>25</v>
      </c>
      <c r="D33" s="22" t="s">
        <v>121</v>
      </c>
      <c r="E33" s="22" t="s">
        <v>128</v>
      </c>
      <c r="F33" s="22" t="s">
        <v>59</v>
      </c>
      <c r="G33" s="13" t="s">
        <v>29</v>
      </c>
      <c r="H33" s="13"/>
      <c r="I33" s="23">
        <v>127022.56285</v>
      </c>
      <c r="J33" s="23">
        <v>127022.56285</v>
      </c>
      <c r="K33" s="40">
        <f t="shared" si="0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31.5" x14ac:dyDescent="0.25">
      <c r="A34" s="27" t="s">
        <v>139</v>
      </c>
      <c r="B34" s="28" t="s">
        <v>140</v>
      </c>
      <c r="C34" s="29"/>
      <c r="D34" s="29"/>
      <c r="E34" s="29"/>
      <c r="F34" s="29"/>
      <c r="G34" s="30"/>
      <c r="H34" s="31"/>
      <c r="I34" s="32">
        <v>412539.4</v>
      </c>
      <c r="J34" s="32">
        <v>412539.4</v>
      </c>
      <c r="K34" s="41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31.5" x14ac:dyDescent="0.25">
      <c r="A35" s="27" t="s">
        <v>141</v>
      </c>
      <c r="B35" s="28" t="s">
        <v>142</v>
      </c>
      <c r="C35" s="29"/>
      <c r="D35" s="29"/>
      <c r="E35" s="29"/>
      <c r="F35" s="29"/>
      <c r="G35" s="30"/>
      <c r="H35" s="31"/>
      <c r="I35" s="32">
        <v>412539.4</v>
      </c>
      <c r="J35" s="32">
        <v>412539.4</v>
      </c>
      <c r="K35" s="41">
        <f t="shared" si="0"/>
        <v>100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6" t="s">
        <v>143</v>
      </c>
      <c r="B36" s="13" t="s">
        <v>148</v>
      </c>
      <c r="C36" s="22" t="s">
        <v>25</v>
      </c>
      <c r="D36" s="22" t="s">
        <v>149</v>
      </c>
      <c r="E36" s="22" t="s">
        <v>150</v>
      </c>
      <c r="F36" s="22" t="s">
        <v>59</v>
      </c>
      <c r="G36" s="13" t="s">
        <v>29</v>
      </c>
      <c r="H36" s="13"/>
      <c r="I36" s="23">
        <v>412539.4</v>
      </c>
      <c r="J36" s="23">
        <v>412539.4</v>
      </c>
      <c r="K36" s="40">
        <f t="shared" si="0"/>
        <v>100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47.25" x14ac:dyDescent="0.25">
      <c r="A37" s="27" t="s">
        <v>151</v>
      </c>
      <c r="B37" s="28" t="s">
        <v>160</v>
      </c>
      <c r="C37" s="29"/>
      <c r="D37" s="29"/>
      <c r="E37" s="29"/>
      <c r="F37" s="29"/>
      <c r="G37" s="30"/>
      <c r="H37" s="31"/>
      <c r="I37" s="32">
        <v>323991.87900000002</v>
      </c>
      <c r="J37" s="32">
        <v>323799.11345</v>
      </c>
      <c r="K37" s="41">
        <f t="shared" si="0"/>
        <v>99.940502968594473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31.5" x14ac:dyDescent="0.25">
      <c r="A38" s="27" t="s">
        <v>153</v>
      </c>
      <c r="B38" s="28" t="s">
        <v>162</v>
      </c>
      <c r="C38" s="29"/>
      <c r="D38" s="29"/>
      <c r="E38" s="29"/>
      <c r="F38" s="29"/>
      <c r="G38" s="30"/>
      <c r="H38" s="31"/>
      <c r="I38" s="32">
        <v>323991.87900000002</v>
      </c>
      <c r="J38" s="32">
        <v>323799.11345</v>
      </c>
      <c r="K38" s="41">
        <f t="shared" si="0"/>
        <v>99.940502968594473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41.75" x14ac:dyDescent="0.25">
      <c r="A39" s="16" t="s">
        <v>155</v>
      </c>
      <c r="B39" s="13" t="s">
        <v>356</v>
      </c>
      <c r="C39" s="22" t="s">
        <v>165</v>
      </c>
      <c r="D39" s="22" t="s">
        <v>357</v>
      </c>
      <c r="E39" s="22" t="s">
        <v>358</v>
      </c>
      <c r="F39" s="22" t="s">
        <v>59</v>
      </c>
      <c r="G39" s="13" t="s">
        <v>168</v>
      </c>
      <c r="H39" s="13" t="s">
        <v>359</v>
      </c>
      <c r="I39" s="23">
        <v>37667.85</v>
      </c>
      <c r="J39" s="23">
        <v>37667.85</v>
      </c>
      <c r="K39" s="40">
        <f t="shared" si="0"/>
        <v>100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47.25" x14ac:dyDescent="0.25">
      <c r="A40" s="16" t="s">
        <v>360</v>
      </c>
      <c r="B40" s="13" t="s">
        <v>164</v>
      </c>
      <c r="C40" s="22" t="s">
        <v>165</v>
      </c>
      <c r="D40" s="22" t="s">
        <v>166</v>
      </c>
      <c r="E40" s="22" t="s">
        <v>167</v>
      </c>
      <c r="F40" s="22" t="s">
        <v>28</v>
      </c>
      <c r="G40" s="13" t="s">
        <v>168</v>
      </c>
      <c r="H40" s="13" t="s">
        <v>169</v>
      </c>
      <c r="I40" s="23">
        <v>286324.02899999998</v>
      </c>
      <c r="J40" s="23">
        <v>286131.26345000003</v>
      </c>
      <c r="K40" s="40">
        <f t="shared" si="0"/>
        <v>99.932675734316405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47.25" x14ac:dyDescent="0.25">
      <c r="A41" s="27" t="s">
        <v>159</v>
      </c>
      <c r="B41" s="28" t="s">
        <v>20</v>
      </c>
      <c r="C41" s="29"/>
      <c r="D41" s="29"/>
      <c r="E41" s="29"/>
      <c r="F41" s="29"/>
      <c r="G41" s="30"/>
      <c r="H41" s="31"/>
      <c r="I41" s="32">
        <v>440426</v>
      </c>
      <c r="J41" s="32">
        <v>440426</v>
      </c>
      <c r="K41" s="41">
        <f t="shared" si="0"/>
        <v>100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47.25" x14ac:dyDescent="0.25">
      <c r="A42" s="27" t="s">
        <v>161</v>
      </c>
      <c r="B42" s="28" t="s">
        <v>191</v>
      </c>
      <c r="C42" s="29"/>
      <c r="D42" s="29"/>
      <c r="E42" s="29"/>
      <c r="F42" s="29"/>
      <c r="G42" s="30"/>
      <c r="H42" s="31"/>
      <c r="I42" s="32">
        <v>440426</v>
      </c>
      <c r="J42" s="32">
        <v>440426</v>
      </c>
      <c r="K42" s="41">
        <f t="shared" si="0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63" x14ac:dyDescent="0.25">
      <c r="A43" s="16" t="s">
        <v>163</v>
      </c>
      <c r="B43" s="13" t="s">
        <v>193</v>
      </c>
      <c r="C43" s="22" t="s">
        <v>25</v>
      </c>
      <c r="D43" s="22" t="s">
        <v>26</v>
      </c>
      <c r="E43" s="22" t="s">
        <v>195</v>
      </c>
      <c r="F43" s="22" t="s">
        <v>59</v>
      </c>
      <c r="G43" s="13" t="s">
        <v>29</v>
      </c>
      <c r="H43" s="13"/>
      <c r="I43" s="23">
        <v>440426</v>
      </c>
      <c r="J43" s="23">
        <v>440426</v>
      </c>
      <c r="K43" s="40">
        <f t="shared" ref="K43:K64" si="1">IF(AND(J43="",I43&lt;&gt;""),"0,0",(IF(I43="","",(J43/I43)*100)))</f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.75" x14ac:dyDescent="0.25">
      <c r="A44" s="27" t="s">
        <v>170</v>
      </c>
      <c r="B44" s="28" t="s">
        <v>43</v>
      </c>
      <c r="C44" s="29"/>
      <c r="D44" s="29"/>
      <c r="E44" s="29"/>
      <c r="F44" s="29"/>
      <c r="G44" s="30"/>
      <c r="H44" s="31"/>
      <c r="I44" s="32">
        <v>995989.04500000004</v>
      </c>
      <c r="J44" s="32">
        <v>995989.04500000004</v>
      </c>
      <c r="K44" s="41">
        <f t="shared" si="1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31.5" x14ac:dyDescent="0.25">
      <c r="A45" s="27" t="s">
        <v>171</v>
      </c>
      <c r="B45" s="28" t="s">
        <v>215</v>
      </c>
      <c r="C45" s="29"/>
      <c r="D45" s="29"/>
      <c r="E45" s="29"/>
      <c r="F45" s="29"/>
      <c r="G45" s="30"/>
      <c r="H45" s="31"/>
      <c r="I45" s="32">
        <v>252091.14439999999</v>
      </c>
      <c r="J45" s="32">
        <v>252091.14439999999</v>
      </c>
      <c r="K45" s="41">
        <f t="shared" si="1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94.5" x14ac:dyDescent="0.25">
      <c r="A46" s="16" t="s">
        <v>173</v>
      </c>
      <c r="B46" s="13" t="s">
        <v>361</v>
      </c>
      <c r="C46" s="22" t="s">
        <v>48</v>
      </c>
      <c r="D46" s="22" t="s">
        <v>49</v>
      </c>
      <c r="E46" s="22" t="s">
        <v>362</v>
      </c>
      <c r="F46" s="22" t="s">
        <v>28</v>
      </c>
      <c r="G46" s="13" t="s">
        <v>51</v>
      </c>
      <c r="H46" s="13" t="s">
        <v>34</v>
      </c>
      <c r="I46" s="23">
        <v>252091.14439999999</v>
      </c>
      <c r="J46" s="23">
        <v>252091.14439999999</v>
      </c>
      <c r="K46" s="40">
        <f t="shared" si="1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x14ac:dyDescent="0.25">
      <c r="A47" s="27" t="s">
        <v>190</v>
      </c>
      <c r="B47" s="28" t="s">
        <v>45</v>
      </c>
      <c r="C47" s="29"/>
      <c r="D47" s="29"/>
      <c r="E47" s="29"/>
      <c r="F47" s="29"/>
      <c r="G47" s="30"/>
      <c r="H47" s="31"/>
      <c r="I47" s="32">
        <v>743897.90060000005</v>
      </c>
      <c r="J47" s="32">
        <v>743897.90060000005</v>
      </c>
      <c r="K47" s="41">
        <f t="shared" si="1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94.5" x14ac:dyDescent="0.25">
      <c r="A48" s="16" t="s">
        <v>192</v>
      </c>
      <c r="B48" s="13" t="s">
        <v>239</v>
      </c>
      <c r="C48" s="22" t="s">
        <v>48</v>
      </c>
      <c r="D48" s="22" t="s">
        <v>49</v>
      </c>
      <c r="E48" s="22" t="s">
        <v>363</v>
      </c>
      <c r="F48" s="22" t="s">
        <v>59</v>
      </c>
      <c r="G48" s="13" t="s">
        <v>51</v>
      </c>
      <c r="H48" s="13"/>
      <c r="I48" s="23">
        <v>500000</v>
      </c>
      <c r="J48" s="23">
        <v>500000</v>
      </c>
      <c r="K48" s="40">
        <f t="shared" si="1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94.5" x14ac:dyDescent="0.25">
      <c r="A49" s="16" t="s">
        <v>364</v>
      </c>
      <c r="B49" s="13" t="s">
        <v>365</v>
      </c>
      <c r="C49" s="22" t="s">
        <v>48</v>
      </c>
      <c r="D49" s="22" t="s">
        <v>49</v>
      </c>
      <c r="E49" s="22" t="s">
        <v>366</v>
      </c>
      <c r="F49" s="22" t="s">
        <v>59</v>
      </c>
      <c r="G49" s="13" t="s">
        <v>51</v>
      </c>
      <c r="H49" s="13"/>
      <c r="I49" s="23">
        <v>174570.193</v>
      </c>
      <c r="J49" s="23">
        <v>174570.193</v>
      </c>
      <c r="K49" s="40">
        <f t="shared" si="1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94.5" x14ac:dyDescent="0.25">
      <c r="A50" s="16" t="s">
        <v>367</v>
      </c>
      <c r="B50" s="13" t="s">
        <v>242</v>
      </c>
      <c r="C50" s="22" t="s">
        <v>48</v>
      </c>
      <c r="D50" s="22" t="s">
        <v>49</v>
      </c>
      <c r="E50" s="22" t="s">
        <v>243</v>
      </c>
      <c r="F50" s="22" t="s">
        <v>28</v>
      </c>
      <c r="G50" s="13" t="s">
        <v>51</v>
      </c>
      <c r="H50" s="13" t="s">
        <v>244</v>
      </c>
      <c r="I50" s="23">
        <v>53427</v>
      </c>
      <c r="J50" s="23">
        <v>53427</v>
      </c>
      <c r="K50" s="40">
        <f t="shared" si="1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94.5" x14ac:dyDescent="0.25">
      <c r="A51" s="16" t="s">
        <v>368</v>
      </c>
      <c r="B51" s="13" t="s">
        <v>246</v>
      </c>
      <c r="C51" s="22" t="s">
        <v>48</v>
      </c>
      <c r="D51" s="22" t="s">
        <v>49</v>
      </c>
      <c r="E51" s="22" t="s">
        <v>243</v>
      </c>
      <c r="F51" s="22" t="s">
        <v>28</v>
      </c>
      <c r="G51" s="13" t="s">
        <v>51</v>
      </c>
      <c r="H51" s="13" t="s">
        <v>36</v>
      </c>
      <c r="I51" s="23">
        <v>8422.3504400000002</v>
      </c>
      <c r="J51" s="23">
        <v>8422.3504400000002</v>
      </c>
      <c r="K51" s="40">
        <f t="shared" si="1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94.5" x14ac:dyDescent="0.25">
      <c r="A52" s="16" t="s">
        <v>369</v>
      </c>
      <c r="B52" s="13" t="s">
        <v>248</v>
      </c>
      <c r="C52" s="22" t="s">
        <v>48</v>
      </c>
      <c r="D52" s="22" t="s">
        <v>49</v>
      </c>
      <c r="E52" s="22" t="s">
        <v>243</v>
      </c>
      <c r="F52" s="22" t="s">
        <v>28</v>
      </c>
      <c r="G52" s="13" t="s">
        <v>51</v>
      </c>
      <c r="H52" s="13" t="s">
        <v>36</v>
      </c>
      <c r="I52" s="23">
        <v>2684.5956000000001</v>
      </c>
      <c r="J52" s="23">
        <v>2684.5956000000001</v>
      </c>
      <c r="K52" s="40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94.5" x14ac:dyDescent="0.25">
      <c r="A53" s="16" t="s">
        <v>370</v>
      </c>
      <c r="B53" s="13" t="s">
        <v>250</v>
      </c>
      <c r="C53" s="22" t="s">
        <v>48</v>
      </c>
      <c r="D53" s="22" t="s">
        <v>49</v>
      </c>
      <c r="E53" s="22" t="s">
        <v>243</v>
      </c>
      <c r="F53" s="22" t="s">
        <v>28</v>
      </c>
      <c r="G53" s="13" t="s">
        <v>51</v>
      </c>
      <c r="H53" s="13" t="s">
        <v>36</v>
      </c>
      <c r="I53" s="23">
        <v>4793.7615599999999</v>
      </c>
      <c r="J53" s="23">
        <v>4793.7615599999999</v>
      </c>
      <c r="K53" s="40">
        <f t="shared" si="1"/>
        <v>100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47.25" x14ac:dyDescent="0.25">
      <c r="A54" s="27" t="s">
        <v>213</v>
      </c>
      <c r="B54" s="28" t="s">
        <v>252</v>
      </c>
      <c r="C54" s="29"/>
      <c r="D54" s="29"/>
      <c r="E54" s="29"/>
      <c r="F54" s="29"/>
      <c r="G54" s="30"/>
      <c r="H54" s="31"/>
      <c r="I54" s="32">
        <v>3484322.3</v>
      </c>
      <c r="J54" s="32">
        <v>3484322.3</v>
      </c>
      <c r="K54" s="41">
        <f t="shared" si="1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x14ac:dyDescent="0.25">
      <c r="A55" s="27" t="s">
        <v>214</v>
      </c>
      <c r="B55" s="28" t="s">
        <v>254</v>
      </c>
      <c r="C55" s="29"/>
      <c r="D55" s="29"/>
      <c r="E55" s="29"/>
      <c r="F55" s="29"/>
      <c r="G55" s="30"/>
      <c r="H55" s="31"/>
      <c r="I55" s="32">
        <v>3484322.3</v>
      </c>
      <c r="J55" s="32">
        <v>3484322.3</v>
      </c>
      <c r="K55" s="41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78.75" x14ac:dyDescent="0.25">
      <c r="A56" s="16" t="s">
        <v>216</v>
      </c>
      <c r="B56" s="13" t="s">
        <v>371</v>
      </c>
      <c r="C56" s="22" t="s">
        <v>257</v>
      </c>
      <c r="D56" s="22" t="s">
        <v>258</v>
      </c>
      <c r="E56" s="22" t="s">
        <v>372</v>
      </c>
      <c r="F56" s="22" t="s">
        <v>59</v>
      </c>
      <c r="G56" s="13" t="s">
        <v>260</v>
      </c>
      <c r="H56" s="13"/>
      <c r="I56" s="23">
        <v>30000</v>
      </c>
      <c r="J56" s="23">
        <v>30000</v>
      </c>
      <c r="K56" s="40">
        <f t="shared" si="1"/>
        <v>100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78.75" x14ac:dyDescent="0.25">
      <c r="A57" s="16" t="s">
        <v>219</v>
      </c>
      <c r="B57" s="13" t="s">
        <v>262</v>
      </c>
      <c r="C57" s="22" t="s">
        <v>257</v>
      </c>
      <c r="D57" s="22" t="s">
        <v>258</v>
      </c>
      <c r="E57" s="22" t="s">
        <v>373</v>
      </c>
      <c r="F57" s="22" t="s">
        <v>59</v>
      </c>
      <c r="G57" s="13" t="s">
        <v>260</v>
      </c>
      <c r="H57" s="13"/>
      <c r="I57" s="23">
        <v>200000</v>
      </c>
      <c r="J57" s="23">
        <v>200000</v>
      </c>
      <c r="K57" s="40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78.75" x14ac:dyDescent="0.25">
      <c r="A58" s="16" t="s">
        <v>374</v>
      </c>
      <c r="B58" s="13" t="s">
        <v>264</v>
      </c>
      <c r="C58" s="22" t="s">
        <v>257</v>
      </c>
      <c r="D58" s="22" t="s">
        <v>258</v>
      </c>
      <c r="E58" s="22" t="s">
        <v>373</v>
      </c>
      <c r="F58" s="22" t="s">
        <v>59</v>
      </c>
      <c r="G58" s="13" t="s">
        <v>260</v>
      </c>
      <c r="H58" s="13"/>
      <c r="I58" s="23">
        <v>100000</v>
      </c>
      <c r="J58" s="23">
        <v>100000</v>
      </c>
      <c r="K58" s="40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78.75" x14ac:dyDescent="0.25">
      <c r="A59" s="16" t="s">
        <v>375</v>
      </c>
      <c r="B59" s="13" t="s">
        <v>256</v>
      </c>
      <c r="C59" s="22" t="s">
        <v>257</v>
      </c>
      <c r="D59" s="22" t="s">
        <v>258</v>
      </c>
      <c r="E59" s="22" t="s">
        <v>292</v>
      </c>
      <c r="F59" s="22" t="s">
        <v>59</v>
      </c>
      <c r="G59" s="13" t="s">
        <v>260</v>
      </c>
      <c r="H59" s="13"/>
      <c r="I59" s="23">
        <v>2726240.3</v>
      </c>
      <c r="J59" s="23">
        <v>2726240.3</v>
      </c>
      <c r="K59" s="40">
        <f t="shared" si="1"/>
        <v>100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78.75" x14ac:dyDescent="0.25">
      <c r="A60" s="16" t="s">
        <v>376</v>
      </c>
      <c r="B60" s="13" t="s">
        <v>294</v>
      </c>
      <c r="C60" s="22" t="s">
        <v>257</v>
      </c>
      <c r="D60" s="22" t="s">
        <v>258</v>
      </c>
      <c r="E60" s="22" t="s">
        <v>295</v>
      </c>
      <c r="F60" s="22" t="s">
        <v>59</v>
      </c>
      <c r="G60" s="13" t="s">
        <v>260</v>
      </c>
      <c r="H60" s="13"/>
      <c r="I60" s="23">
        <v>428082</v>
      </c>
      <c r="J60" s="23">
        <v>428082</v>
      </c>
      <c r="K60" s="40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47.25" x14ac:dyDescent="0.25">
      <c r="A61" s="27" t="s">
        <v>251</v>
      </c>
      <c r="B61" s="28" t="s">
        <v>332</v>
      </c>
      <c r="C61" s="29"/>
      <c r="D61" s="29"/>
      <c r="E61" s="29"/>
      <c r="F61" s="29"/>
      <c r="G61" s="30"/>
      <c r="H61" s="31"/>
      <c r="I61" s="32">
        <v>137167.1</v>
      </c>
      <c r="J61" s="32">
        <v>137167.1</v>
      </c>
      <c r="K61" s="41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31.5" x14ac:dyDescent="0.25">
      <c r="A62" s="27" t="s">
        <v>253</v>
      </c>
      <c r="B62" s="28" t="s">
        <v>334</v>
      </c>
      <c r="C62" s="29"/>
      <c r="D62" s="29"/>
      <c r="E62" s="29"/>
      <c r="F62" s="29"/>
      <c r="G62" s="30"/>
      <c r="H62" s="31"/>
      <c r="I62" s="32">
        <v>137167.1</v>
      </c>
      <c r="J62" s="32">
        <v>137167.1</v>
      </c>
      <c r="K62" s="41">
        <f t="shared" si="1"/>
        <v>100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94.5" x14ac:dyDescent="0.25">
      <c r="A63" s="16" t="s">
        <v>255</v>
      </c>
      <c r="B63" s="13" t="s">
        <v>336</v>
      </c>
      <c r="C63" s="22" t="s">
        <v>337</v>
      </c>
      <c r="D63" s="22" t="s">
        <v>149</v>
      </c>
      <c r="E63" s="22" t="s">
        <v>338</v>
      </c>
      <c r="F63" s="22" t="s">
        <v>28</v>
      </c>
      <c r="G63" s="13" t="s">
        <v>339</v>
      </c>
      <c r="H63" s="13" t="s">
        <v>179</v>
      </c>
      <c r="I63" s="23">
        <v>137167.1</v>
      </c>
      <c r="J63" s="23">
        <v>137167.1</v>
      </c>
      <c r="K63" s="40">
        <f t="shared" si="1"/>
        <v>100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x14ac:dyDescent="0.25">
      <c r="A64" s="27"/>
      <c r="B64" s="49" t="s">
        <v>377</v>
      </c>
      <c r="C64" s="29"/>
      <c r="D64" s="29"/>
      <c r="E64" s="29"/>
      <c r="F64" s="29"/>
      <c r="G64" s="50"/>
      <c r="H64" s="49"/>
      <c r="I64" s="51">
        <v>9760746.8067300003</v>
      </c>
      <c r="J64" s="51">
        <v>9001239.1452399995</v>
      </c>
      <c r="K64" s="52">
        <f t="shared" si="1"/>
        <v>92.218754604244808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x14ac:dyDescent="0.25">
      <c r="A65" s="48" t="s">
        <v>14</v>
      </c>
      <c r="B65" s="48" t="s">
        <v>16</v>
      </c>
      <c r="C65" s="48"/>
      <c r="D65" s="48"/>
      <c r="E65" s="48"/>
      <c r="F65" s="48"/>
      <c r="G65" s="48"/>
      <c r="H65" s="48"/>
      <c r="I65" s="48"/>
      <c r="J65" s="48"/>
      <c r="K65" s="67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31.5" x14ac:dyDescent="0.25">
      <c r="A66" s="60" t="s">
        <v>9</v>
      </c>
      <c r="B66" s="61" t="s">
        <v>54</v>
      </c>
      <c r="C66" s="62"/>
      <c r="D66" s="62"/>
      <c r="E66" s="62"/>
      <c r="F66" s="62"/>
      <c r="G66" s="63"/>
      <c r="H66" s="64"/>
      <c r="I66" s="65">
        <v>1655353.61078</v>
      </c>
      <c r="J66" s="65">
        <v>1267437.4291099999</v>
      </c>
      <c r="K66" s="66">
        <f t="shared" ref="K66:K97" si="2">IF(AND(J66="",I66&lt;&gt;""),"0,0",(IF(I66="","",(J66/I66)*100)))</f>
        <v>76.565962756005064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31.5" x14ac:dyDescent="0.25">
      <c r="A67" s="27" t="s">
        <v>21</v>
      </c>
      <c r="B67" s="28" t="s">
        <v>55</v>
      </c>
      <c r="C67" s="29"/>
      <c r="D67" s="29"/>
      <c r="E67" s="29"/>
      <c r="F67" s="29"/>
      <c r="G67" s="30"/>
      <c r="H67" s="31"/>
      <c r="I67" s="32">
        <v>33316.729500000001</v>
      </c>
      <c r="J67" s="32">
        <v>33316.729500000001</v>
      </c>
      <c r="K67" s="41">
        <f t="shared" si="2"/>
        <v>100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78.75" x14ac:dyDescent="0.25">
      <c r="A68" s="16" t="s">
        <v>23</v>
      </c>
      <c r="B68" s="13" t="s">
        <v>56</v>
      </c>
      <c r="C68" s="22" t="s">
        <v>57</v>
      </c>
      <c r="D68" s="22" t="s">
        <v>26</v>
      </c>
      <c r="E68" s="22" t="s">
        <v>58</v>
      </c>
      <c r="F68" s="22" t="s">
        <v>59</v>
      </c>
      <c r="G68" s="13" t="s">
        <v>60</v>
      </c>
      <c r="H68" s="13"/>
      <c r="I68" s="23">
        <v>33316.729500000001</v>
      </c>
      <c r="J68" s="23">
        <v>33316.729500000001</v>
      </c>
      <c r="K68" s="40">
        <f t="shared" si="2"/>
        <v>100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31.5" x14ac:dyDescent="0.25">
      <c r="A69" s="27" t="s">
        <v>61</v>
      </c>
      <c r="B69" s="28" t="s">
        <v>62</v>
      </c>
      <c r="C69" s="29"/>
      <c r="D69" s="29"/>
      <c r="E69" s="29"/>
      <c r="F69" s="29"/>
      <c r="G69" s="30"/>
      <c r="H69" s="31"/>
      <c r="I69" s="32">
        <v>1622036.8812800001</v>
      </c>
      <c r="J69" s="32">
        <v>1234120.69961</v>
      </c>
      <c r="K69" s="41">
        <f t="shared" si="2"/>
        <v>76.084626302462169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3" x14ac:dyDescent="0.25">
      <c r="A70" s="16" t="s">
        <v>63</v>
      </c>
      <c r="B70" s="13" t="s">
        <v>64</v>
      </c>
      <c r="C70" s="22" t="s">
        <v>25</v>
      </c>
      <c r="D70" s="22" t="s">
        <v>65</v>
      </c>
      <c r="E70" s="22" t="s">
        <v>66</v>
      </c>
      <c r="F70" s="22" t="s">
        <v>59</v>
      </c>
      <c r="G70" s="13" t="s">
        <v>29</v>
      </c>
      <c r="H70" s="13"/>
      <c r="I70" s="23">
        <v>308547.07806000003</v>
      </c>
      <c r="J70" s="23">
        <v>177094.43569000001</v>
      </c>
      <c r="K70" s="40">
        <f t="shared" si="2"/>
        <v>57.396244619617576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6" t="s">
        <v>67</v>
      </c>
      <c r="B71" s="13" t="s">
        <v>68</v>
      </c>
      <c r="C71" s="22" t="s">
        <v>25</v>
      </c>
      <c r="D71" s="22" t="s">
        <v>65</v>
      </c>
      <c r="E71" s="22" t="s">
        <v>66</v>
      </c>
      <c r="F71" s="22" t="s">
        <v>59</v>
      </c>
      <c r="G71" s="13" t="s">
        <v>29</v>
      </c>
      <c r="H71" s="13"/>
      <c r="I71" s="23">
        <v>36309.383500000004</v>
      </c>
      <c r="J71" s="23">
        <v>2415.7399999999998</v>
      </c>
      <c r="K71" s="40">
        <f t="shared" si="2"/>
        <v>6.6532112835239952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6" t="s">
        <v>69</v>
      </c>
      <c r="B72" s="13" t="s">
        <v>70</v>
      </c>
      <c r="C72" s="22" t="s">
        <v>25</v>
      </c>
      <c r="D72" s="22" t="s">
        <v>65</v>
      </c>
      <c r="E72" s="22" t="s">
        <v>66</v>
      </c>
      <c r="F72" s="22" t="s">
        <v>59</v>
      </c>
      <c r="G72" s="13" t="s">
        <v>29</v>
      </c>
      <c r="H72" s="13"/>
      <c r="I72" s="23">
        <v>21564.3</v>
      </c>
      <c r="J72" s="23">
        <v>513.98099999999999</v>
      </c>
      <c r="K72" s="40">
        <f t="shared" si="2"/>
        <v>2.3834810311487042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6" t="s">
        <v>71</v>
      </c>
      <c r="B73" s="13" t="s">
        <v>72</v>
      </c>
      <c r="C73" s="22" t="s">
        <v>25</v>
      </c>
      <c r="D73" s="22" t="s">
        <v>65</v>
      </c>
      <c r="E73" s="22" t="s">
        <v>66</v>
      </c>
      <c r="F73" s="22" t="s">
        <v>59</v>
      </c>
      <c r="G73" s="13" t="s">
        <v>29</v>
      </c>
      <c r="H73" s="13"/>
      <c r="I73" s="23">
        <v>31508.383119999999</v>
      </c>
      <c r="J73" s="23">
        <v>192.89797999999999</v>
      </c>
      <c r="K73" s="40">
        <f t="shared" si="2"/>
        <v>0.6122116113205367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6" t="s">
        <v>73</v>
      </c>
      <c r="B74" s="13" t="s">
        <v>64</v>
      </c>
      <c r="C74" s="22" t="s">
        <v>25</v>
      </c>
      <c r="D74" s="22" t="s">
        <v>65</v>
      </c>
      <c r="E74" s="22" t="s">
        <v>74</v>
      </c>
      <c r="F74" s="22" t="s">
        <v>59</v>
      </c>
      <c r="G74" s="13" t="s">
        <v>29</v>
      </c>
      <c r="H74" s="13"/>
      <c r="I74" s="23">
        <v>1036779.9</v>
      </c>
      <c r="J74" s="23">
        <v>1036779.9</v>
      </c>
      <c r="K74" s="40">
        <f t="shared" si="2"/>
        <v>100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78.75" x14ac:dyDescent="0.25">
      <c r="A75" s="16" t="s">
        <v>75</v>
      </c>
      <c r="B75" s="13" t="s">
        <v>76</v>
      </c>
      <c r="C75" s="22" t="s">
        <v>25</v>
      </c>
      <c r="D75" s="22" t="s">
        <v>65</v>
      </c>
      <c r="E75" s="22" t="s">
        <v>77</v>
      </c>
      <c r="F75" s="22" t="s">
        <v>59</v>
      </c>
      <c r="G75" s="13" t="s">
        <v>29</v>
      </c>
      <c r="H75" s="13"/>
      <c r="I75" s="23">
        <v>40991.449999999997</v>
      </c>
      <c r="J75" s="23">
        <v>2951.5749999999998</v>
      </c>
      <c r="K75" s="40">
        <f t="shared" si="2"/>
        <v>7.200464975013082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6" t="s">
        <v>78</v>
      </c>
      <c r="B76" s="13" t="s">
        <v>79</v>
      </c>
      <c r="C76" s="22" t="s">
        <v>25</v>
      </c>
      <c r="D76" s="22" t="s">
        <v>65</v>
      </c>
      <c r="E76" s="22" t="s">
        <v>77</v>
      </c>
      <c r="F76" s="22" t="s">
        <v>59</v>
      </c>
      <c r="G76" s="13" t="s">
        <v>29</v>
      </c>
      <c r="H76" s="13"/>
      <c r="I76" s="23">
        <v>3404.1005399999999</v>
      </c>
      <c r="J76" s="23"/>
      <c r="K76" s="40" t="str">
        <f t="shared" si="2"/>
        <v>0,0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78.75" x14ac:dyDescent="0.25">
      <c r="A77" s="16" t="s">
        <v>80</v>
      </c>
      <c r="B77" s="13" t="s">
        <v>81</v>
      </c>
      <c r="C77" s="22" t="s">
        <v>25</v>
      </c>
      <c r="D77" s="22" t="s">
        <v>65</v>
      </c>
      <c r="E77" s="22" t="s">
        <v>77</v>
      </c>
      <c r="F77" s="22" t="s">
        <v>59</v>
      </c>
      <c r="G77" s="13" t="s">
        <v>29</v>
      </c>
      <c r="H77" s="13"/>
      <c r="I77" s="23">
        <v>5440.9430000000002</v>
      </c>
      <c r="J77" s="23">
        <v>5440.9430000000002</v>
      </c>
      <c r="K77" s="40">
        <f t="shared" si="2"/>
        <v>100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78.75" x14ac:dyDescent="0.25">
      <c r="A78" s="16" t="s">
        <v>82</v>
      </c>
      <c r="B78" s="13" t="s">
        <v>83</v>
      </c>
      <c r="C78" s="22" t="s">
        <v>25</v>
      </c>
      <c r="D78" s="22" t="s">
        <v>65</v>
      </c>
      <c r="E78" s="22" t="s">
        <v>77</v>
      </c>
      <c r="F78" s="22" t="s">
        <v>59</v>
      </c>
      <c r="G78" s="13" t="s">
        <v>29</v>
      </c>
      <c r="H78" s="13"/>
      <c r="I78" s="23">
        <v>28809.433260000002</v>
      </c>
      <c r="J78" s="23">
        <v>776.23</v>
      </c>
      <c r="K78" s="40">
        <f t="shared" si="2"/>
        <v>2.6943605346021999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63" x14ac:dyDescent="0.25">
      <c r="A79" s="16" t="s">
        <v>84</v>
      </c>
      <c r="B79" s="13" t="s">
        <v>85</v>
      </c>
      <c r="C79" s="22" t="s">
        <v>25</v>
      </c>
      <c r="D79" s="22" t="s">
        <v>65</v>
      </c>
      <c r="E79" s="22" t="s">
        <v>77</v>
      </c>
      <c r="F79" s="22" t="s">
        <v>59</v>
      </c>
      <c r="G79" s="13" t="s">
        <v>29</v>
      </c>
      <c r="H79" s="13"/>
      <c r="I79" s="23">
        <v>4047.4996700000002</v>
      </c>
      <c r="J79" s="23">
        <v>4030</v>
      </c>
      <c r="K79" s="40">
        <f t="shared" si="2"/>
        <v>99.567642460116616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6" t="s">
        <v>86</v>
      </c>
      <c r="B80" s="13" t="s">
        <v>87</v>
      </c>
      <c r="C80" s="22" t="s">
        <v>25</v>
      </c>
      <c r="D80" s="22" t="s">
        <v>65</v>
      </c>
      <c r="E80" s="22" t="s">
        <v>77</v>
      </c>
      <c r="F80" s="22" t="s">
        <v>59</v>
      </c>
      <c r="G80" s="13" t="s">
        <v>29</v>
      </c>
      <c r="H80" s="13"/>
      <c r="I80" s="23">
        <v>17009.056759999999</v>
      </c>
      <c r="J80" s="23">
        <v>30</v>
      </c>
      <c r="K80" s="40">
        <f t="shared" si="2"/>
        <v>0.17637662348538133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63" x14ac:dyDescent="0.25">
      <c r="A81" s="16" t="s">
        <v>88</v>
      </c>
      <c r="B81" s="13" t="s">
        <v>89</v>
      </c>
      <c r="C81" s="22" t="s">
        <v>25</v>
      </c>
      <c r="D81" s="22" t="s">
        <v>65</v>
      </c>
      <c r="E81" s="22" t="s">
        <v>77</v>
      </c>
      <c r="F81" s="22" t="s">
        <v>59</v>
      </c>
      <c r="G81" s="13" t="s">
        <v>29</v>
      </c>
      <c r="H81" s="13"/>
      <c r="I81" s="23">
        <v>15172.220450000001</v>
      </c>
      <c r="J81" s="23">
        <v>846.19600000000003</v>
      </c>
      <c r="K81" s="40">
        <f t="shared" si="2"/>
        <v>5.5772719806480273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6" t="s">
        <v>90</v>
      </c>
      <c r="B82" s="13" t="s">
        <v>91</v>
      </c>
      <c r="C82" s="22" t="s">
        <v>25</v>
      </c>
      <c r="D82" s="22" t="s">
        <v>65</v>
      </c>
      <c r="E82" s="22" t="s">
        <v>77</v>
      </c>
      <c r="F82" s="22" t="s">
        <v>59</v>
      </c>
      <c r="G82" s="13" t="s">
        <v>29</v>
      </c>
      <c r="H82" s="13"/>
      <c r="I82" s="23">
        <v>2604.89986</v>
      </c>
      <c r="J82" s="23">
        <v>30</v>
      </c>
      <c r="K82" s="40">
        <f t="shared" si="2"/>
        <v>1.151675750022882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6" t="s">
        <v>92</v>
      </c>
      <c r="B83" s="13" t="s">
        <v>93</v>
      </c>
      <c r="C83" s="22" t="s">
        <v>25</v>
      </c>
      <c r="D83" s="22" t="s">
        <v>65</v>
      </c>
      <c r="E83" s="22" t="s">
        <v>77</v>
      </c>
      <c r="F83" s="22" t="s">
        <v>59</v>
      </c>
      <c r="G83" s="13" t="s">
        <v>29</v>
      </c>
      <c r="H83" s="13"/>
      <c r="I83" s="23">
        <v>25528.285260000001</v>
      </c>
      <c r="J83" s="23">
        <v>246.797</v>
      </c>
      <c r="K83" s="40">
        <f t="shared" si="2"/>
        <v>0.96675901842378575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6" t="s">
        <v>94</v>
      </c>
      <c r="B84" s="13" t="s">
        <v>95</v>
      </c>
      <c r="C84" s="22" t="s">
        <v>25</v>
      </c>
      <c r="D84" s="22" t="s">
        <v>65</v>
      </c>
      <c r="E84" s="22" t="s">
        <v>77</v>
      </c>
      <c r="F84" s="22" t="s">
        <v>59</v>
      </c>
      <c r="G84" s="13" t="s">
        <v>29</v>
      </c>
      <c r="H84" s="13"/>
      <c r="I84" s="23">
        <v>11498.54645</v>
      </c>
      <c r="J84" s="23"/>
      <c r="K84" s="40" t="str">
        <f t="shared" si="2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6" t="s">
        <v>96</v>
      </c>
      <c r="B85" s="13" t="s">
        <v>79</v>
      </c>
      <c r="C85" s="22" t="s">
        <v>25</v>
      </c>
      <c r="D85" s="22" t="s">
        <v>65</v>
      </c>
      <c r="E85" s="22" t="s">
        <v>97</v>
      </c>
      <c r="F85" s="22" t="s">
        <v>59</v>
      </c>
      <c r="G85" s="13" t="s">
        <v>29</v>
      </c>
      <c r="H85" s="13"/>
      <c r="I85" s="23">
        <v>8520.3754599999993</v>
      </c>
      <c r="J85" s="23"/>
      <c r="K85" s="40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78.75" x14ac:dyDescent="0.25">
      <c r="A86" s="16" t="s">
        <v>98</v>
      </c>
      <c r="B86" s="13" t="s">
        <v>83</v>
      </c>
      <c r="C86" s="22" t="s">
        <v>25</v>
      </c>
      <c r="D86" s="22" t="s">
        <v>65</v>
      </c>
      <c r="E86" s="22" t="s">
        <v>97</v>
      </c>
      <c r="F86" s="22" t="s">
        <v>59</v>
      </c>
      <c r="G86" s="13" t="s">
        <v>29</v>
      </c>
      <c r="H86" s="13"/>
      <c r="I86" s="23">
        <v>337.89373999999998</v>
      </c>
      <c r="J86" s="23"/>
      <c r="K86" s="40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6" t="s">
        <v>99</v>
      </c>
      <c r="B87" s="13" t="s">
        <v>85</v>
      </c>
      <c r="C87" s="22" t="s">
        <v>25</v>
      </c>
      <c r="D87" s="22" t="s">
        <v>65</v>
      </c>
      <c r="E87" s="22" t="s">
        <v>97</v>
      </c>
      <c r="F87" s="22" t="s">
        <v>59</v>
      </c>
      <c r="G87" s="13" t="s">
        <v>29</v>
      </c>
      <c r="H87" s="13"/>
      <c r="I87" s="23">
        <v>1601.2393300000001</v>
      </c>
      <c r="J87" s="23"/>
      <c r="K87" s="40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6" t="s">
        <v>100</v>
      </c>
      <c r="B88" s="13" t="s">
        <v>87</v>
      </c>
      <c r="C88" s="22" t="s">
        <v>25</v>
      </c>
      <c r="D88" s="22" t="s">
        <v>65</v>
      </c>
      <c r="E88" s="22" t="s">
        <v>97</v>
      </c>
      <c r="F88" s="22" t="s">
        <v>59</v>
      </c>
      <c r="G88" s="13" t="s">
        <v>29</v>
      </c>
      <c r="H88" s="13"/>
      <c r="I88" s="23">
        <v>990.94323999999995</v>
      </c>
      <c r="J88" s="23"/>
      <c r="K88" s="40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6" t="s">
        <v>101</v>
      </c>
      <c r="B89" s="13" t="s">
        <v>89</v>
      </c>
      <c r="C89" s="22" t="s">
        <v>25</v>
      </c>
      <c r="D89" s="22" t="s">
        <v>65</v>
      </c>
      <c r="E89" s="22" t="s">
        <v>97</v>
      </c>
      <c r="F89" s="22" t="s">
        <v>59</v>
      </c>
      <c r="G89" s="13" t="s">
        <v>29</v>
      </c>
      <c r="H89" s="13"/>
      <c r="I89" s="23">
        <v>813.14355</v>
      </c>
      <c r="J89" s="23">
        <v>591.64431000000002</v>
      </c>
      <c r="K89" s="40">
        <f t="shared" si="2"/>
        <v>72.760130729684818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63" x14ac:dyDescent="0.25">
      <c r="A90" s="16" t="s">
        <v>102</v>
      </c>
      <c r="B90" s="13" t="s">
        <v>91</v>
      </c>
      <c r="C90" s="22" t="s">
        <v>25</v>
      </c>
      <c r="D90" s="22" t="s">
        <v>65</v>
      </c>
      <c r="E90" s="22" t="s">
        <v>97</v>
      </c>
      <c r="F90" s="22" t="s">
        <v>59</v>
      </c>
      <c r="G90" s="13" t="s">
        <v>29</v>
      </c>
      <c r="H90" s="13"/>
      <c r="I90" s="23">
        <v>739.98414000000002</v>
      </c>
      <c r="J90" s="23"/>
      <c r="K90" s="40" t="str">
        <f t="shared" si="2"/>
        <v>0,0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3" x14ac:dyDescent="0.25">
      <c r="A91" s="16" t="s">
        <v>103</v>
      </c>
      <c r="B91" s="13" t="s">
        <v>93</v>
      </c>
      <c r="C91" s="22" t="s">
        <v>25</v>
      </c>
      <c r="D91" s="22" t="s">
        <v>65</v>
      </c>
      <c r="E91" s="22" t="s">
        <v>97</v>
      </c>
      <c r="F91" s="22" t="s">
        <v>59</v>
      </c>
      <c r="G91" s="13" t="s">
        <v>29</v>
      </c>
      <c r="H91" s="13"/>
      <c r="I91" s="23">
        <v>856.86145999999997</v>
      </c>
      <c r="J91" s="23"/>
      <c r="K91" s="40" t="str">
        <f t="shared" si="2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3" x14ac:dyDescent="0.25">
      <c r="A92" s="16" t="s">
        <v>104</v>
      </c>
      <c r="B92" s="13" t="s">
        <v>95</v>
      </c>
      <c r="C92" s="22" t="s">
        <v>25</v>
      </c>
      <c r="D92" s="22" t="s">
        <v>65</v>
      </c>
      <c r="E92" s="22" t="s">
        <v>97</v>
      </c>
      <c r="F92" s="22" t="s">
        <v>59</v>
      </c>
      <c r="G92" s="13" t="s">
        <v>29</v>
      </c>
      <c r="H92" s="13"/>
      <c r="I92" s="23">
        <v>813.14355</v>
      </c>
      <c r="J92" s="23"/>
      <c r="K92" s="40" t="str">
        <f t="shared" si="2"/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6" t="s">
        <v>105</v>
      </c>
      <c r="B93" s="13" t="s">
        <v>85</v>
      </c>
      <c r="C93" s="22" t="s">
        <v>25</v>
      </c>
      <c r="D93" s="22" t="s">
        <v>65</v>
      </c>
      <c r="E93" s="22" t="s">
        <v>106</v>
      </c>
      <c r="F93" s="22" t="s">
        <v>59</v>
      </c>
      <c r="G93" s="13" t="s">
        <v>29</v>
      </c>
      <c r="H93" s="13"/>
      <c r="I93" s="23">
        <v>252.5</v>
      </c>
      <c r="J93" s="23"/>
      <c r="K93" s="40" t="str">
        <f t="shared" si="2"/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63" x14ac:dyDescent="0.25">
      <c r="A94" s="16" t="s">
        <v>107</v>
      </c>
      <c r="B94" s="13" t="s">
        <v>89</v>
      </c>
      <c r="C94" s="22" t="s">
        <v>25</v>
      </c>
      <c r="D94" s="22" t="s">
        <v>65</v>
      </c>
      <c r="E94" s="22" t="s">
        <v>106</v>
      </c>
      <c r="F94" s="22" t="s">
        <v>59</v>
      </c>
      <c r="G94" s="13" t="s">
        <v>29</v>
      </c>
      <c r="H94" s="13"/>
      <c r="I94" s="23">
        <v>1898</v>
      </c>
      <c r="J94" s="23">
        <v>1898</v>
      </c>
      <c r="K94" s="40">
        <f t="shared" si="2"/>
        <v>100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3" x14ac:dyDescent="0.25">
      <c r="A95" s="16" t="s">
        <v>108</v>
      </c>
      <c r="B95" s="13" t="s">
        <v>91</v>
      </c>
      <c r="C95" s="22" t="s">
        <v>25</v>
      </c>
      <c r="D95" s="22" t="s">
        <v>65</v>
      </c>
      <c r="E95" s="22" t="s">
        <v>106</v>
      </c>
      <c r="F95" s="22" t="s">
        <v>59</v>
      </c>
      <c r="G95" s="13" t="s">
        <v>29</v>
      </c>
      <c r="H95" s="13"/>
      <c r="I95" s="23">
        <v>45.1</v>
      </c>
      <c r="J95" s="23"/>
      <c r="K95" s="40" t="str">
        <f t="shared" si="2"/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6" t="s">
        <v>109</v>
      </c>
      <c r="B96" s="13" t="s">
        <v>95</v>
      </c>
      <c r="C96" s="22" t="s">
        <v>25</v>
      </c>
      <c r="D96" s="22" t="s">
        <v>65</v>
      </c>
      <c r="E96" s="22" t="s">
        <v>106</v>
      </c>
      <c r="F96" s="22" t="s">
        <v>59</v>
      </c>
      <c r="G96" s="13" t="s">
        <v>29</v>
      </c>
      <c r="H96" s="13"/>
      <c r="I96" s="23">
        <v>2024.9</v>
      </c>
      <c r="J96" s="23"/>
      <c r="K96" s="40" t="str">
        <f t="shared" si="2"/>
        <v>0,0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63" x14ac:dyDescent="0.25">
      <c r="A97" s="16" t="s">
        <v>110</v>
      </c>
      <c r="B97" s="13" t="s">
        <v>70</v>
      </c>
      <c r="C97" s="22" t="s">
        <v>25</v>
      </c>
      <c r="D97" s="22" t="s">
        <v>65</v>
      </c>
      <c r="E97" s="22" t="s">
        <v>106</v>
      </c>
      <c r="F97" s="22" t="s">
        <v>59</v>
      </c>
      <c r="G97" s="13" t="s">
        <v>29</v>
      </c>
      <c r="H97" s="13"/>
      <c r="I97" s="23">
        <v>435.7</v>
      </c>
      <c r="J97" s="23"/>
      <c r="K97" s="40" t="str">
        <f t="shared" si="2"/>
        <v>0,0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63" x14ac:dyDescent="0.25">
      <c r="A98" s="16" t="s">
        <v>111</v>
      </c>
      <c r="B98" s="13" t="s">
        <v>72</v>
      </c>
      <c r="C98" s="22" t="s">
        <v>25</v>
      </c>
      <c r="D98" s="22" t="s">
        <v>65</v>
      </c>
      <c r="E98" s="22" t="s">
        <v>106</v>
      </c>
      <c r="F98" s="22" t="s">
        <v>59</v>
      </c>
      <c r="G98" s="13" t="s">
        <v>29</v>
      </c>
      <c r="H98" s="13"/>
      <c r="I98" s="23">
        <v>13491.61688</v>
      </c>
      <c r="J98" s="23">
        <v>282.35962999999998</v>
      </c>
      <c r="K98" s="40">
        <f t="shared" ref="K98:K129" si="3">IF(AND(J98="",I98&lt;&gt;""),"0,0",(IF(I98="","",(J98/I98)*100)))</f>
        <v>2.0928524172560108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31.5" x14ac:dyDescent="0.25">
      <c r="A99" s="27" t="s">
        <v>42</v>
      </c>
      <c r="B99" s="28" t="s">
        <v>112</v>
      </c>
      <c r="C99" s="29"/>
      <c r="D99" s="29"/>
      <c r="E99" s="29"/>
      <c r="F99" s="29"/>
      <c r="G99" s="30"/>
      <c r="H99" s="31"/>
      <c r="I99" s="32">
        <v>815080.33952000004</v>
      </c>
      <c r="J99" s="32">
        <v>783436.89422999998</v>
      </c>
      <c r="K99" s="41">
        <f t="shared" si="3"/>
        <v>96.117751372995357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47.25" x14ac:dyDescent="0.25">
      <c r="A100" s="27" t="s">
        <v>44</v>
      </c>
      <c r="B100" s="28" t="s">
        <v>113</v>
      </c>
      <c r="C100" s="29"/>
      <c r="D100" s="29"/>
      <c r="E100" s="29"/>
      <c r="F100" s="29"/>
      <c r="G100" s="30"/>
      <c r="H100" s="31"/>
      <c r="I100" s="32">
        <v>790904.94952000002</v>
      </c>
      <c r="J100" s="32">
        <v>783366.89422999998</v>
      </c>
      <c r="K100" s="41">
        <f t="shared" si="3"/>
        <v>99.046907558920338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47.25" x14ac:dyDescent="0.25">
      <c r="A101" s="16" t="s">
        <v>46</v>
      </c>
      <c r="B101" s="13" t="s">
        <v>114</v>
      </c>
      <c r="C101" s="22" t="s">
        <v>115</v>
      </c>
      <c r="D101" s="22" t="s">
        <v>116</v>
      </c>
      <c r="E101" s="22" t="s">
        <v>117</v>
      </c>
      <c r="F101" s="22" t="s">
        <v>28</v>
      </c>
      <c r="G101" s="13" t="s">
        <v>118</v>
      </c>
      <c r="H101" s="13" t="s">
        <v>30</v>
      </c>
      <c r="I101" s="23">
        <v>30000</v>
      </c>
      <c r="J101" s="23">
        <v>30000</v>
      </c>
      <c r="K101" s="40">
        <f t="shared" si="3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6" t="s">
        <v>119</v>
      </c>
      <c r="B102" s="13" t="s">
        <v>120</v>
      </c>
      <c r="C102" s="22" t="s">
        <v>25</v>
      </c>
      <c r="D102" s="22" t="s">
        <v>121</v>
      </c>
      <c r="E102" s="22" t="s">
        <v>122</v>
      </c>
      <c r="F102" s="22" t="s">
        <v>59</v>
      </c>
      <c r="G102" s="13" t="s">
        <v>29</v>
      </c>
      <c r="H102" s="13"/>
      <c r="I102" s="23">
        <v>188965.147</v>
      </c>
      <c r="J102" s="23">
        <v>185353.82472999999</v>
      </c>
      <c r="K102" s="40">
        <f t="shared" si="3"/>
        <v>98.088895054282148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6" t="s">
        <v>123</v>
      </c>
      <c r="B103" s="13" t="s">
        <v>124</v>
      </c>
      <c r="C103" s="22" t="s">
        <v>25</v>
      </c>
      <c r="D103" s="22" t="s">
        <v>121</v>
      </c>
      <c r="E103" s="22" t="s">
        <v>125</v>
      </c>
      <c r="F103" s="22" t="s">
        <v>59</v>
      </c>
      <c r="G103" s="13" t="s">
        <v>29</v>
      </c>
      <c r="H103" s="13"/>
      <c r="I103" s="23">
        <v>2406</v>
      </c>
      <c r="J103" s="23">
        <v>942.91629999999998</v>
      </c>
      <c r="K103" s="40">
        <f t="shared" si="3"/>
        <v>39.190203657522858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6" t="s">
        <v>126</v>
      </c>
      <c r="B104" s="13" t="s">
        <v>127</v>
      </c>
      <c r="C104" s="22" t="s">
        <v>25</v>
      </c>
      <c r="D104" s="22" t="s">
        <v>121</v>
      </c>
      <c r="E104" s="22" t="s">
        <v>125</v>
      </c>
      <c r="F104" s="22" t="s">
        <v>59</v>
      </c>
      <c r="G104" s="13" t="s">
        <v>29</v>
      </c>
      <c r="H104" s="13"/>
      <c r="I104" s="23">
        <v>364930.72138</v>
      </c>
      <c r="J104" s="23">
        <v>362467.07205999998</v>
      </c>
      <c r="K104" s="40">
        <f t="shared" si="3"/>
        <v>99.324899446480245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6"/>
      <c r="B105" s="13"/>
      <c r="C105" s="22" t="s">
        <v>25</v>
      </c>
      <c r="D105" s="22" t="s">
        <v>121</v>
      </c>
      <c r="E105" s="22" t="s">
        <v>128</v>
      </c>
      <c r="F105" s="22" t="s">
        <v>59</v>
      </c>
      <c r="G105" s="13" t="s">
        <v>29</v>
      </c>
      <c r="H105" s="13"/>
      <c r="I105" s="23">
        <v>6685.3980499999998</v>
      </c>
      <c r="J105" s="23">
        <v>6685.3980499999998</v>
      </c>
      <c r="K105" s="40">
        <f t="shared" si="3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47.25" x14ac:dyDescent="0.25">
      <c r="A106" s="16" t="s">
        <v>129</v>
      </c>
      <c r="B106" s="13" t="s">
        <v>130</v>
      </c>
      <c r="C106" s="22" t="s">
        <v>115</v>
      </c>
      <c r="D106" s="22" t="s">
        <v>116</v>
      </c>
      <c r="E106" s="22" t="s">
        <v>131</v>
      </c>
      <c r="F106" s="22" t="s">
        <v>28</v>
      </c>
      <c r="G106" s="13" t="s">
        <v>118</v>
      </c>
      <c r="H106" s="13" t="s">
        <v>132</v>
      </c>
      <c r="I106" s="23">
        <v>197917.68309000001</v>
      </c>
      <c r="J106" s="23">
        <v>197917.68309000001</v>
      </c>
      <c r="K106" s="40">
        <f t="shared" si="3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31.5" x14ac:dyDescent="0.25">
      <c r="A107" s="27" t="s">
        <v>133</v>
      </c>
      <c r="B107" s="28" t="s">
        <v>134</v>
      </c>
      <c r="C107" s="29"/>
      <c r="D107" s="29"/>
      <c r="E107" s="29"/>
      <c r="F107" s="29"/>
      <c r="G107" s="30"/>
      <c r="H107" s="31"/>
      <c r="I107" s="32">
        <v>24175.39</v>
      </c>
      <c r="J107" s="32">
        <v>70</v>
      </c>
      <c r="K107" s="41">
        <f t="shared" si="3"/>
        <v>0.28955065461198348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6" t="s">
        <v>135</v>
      </c>
      <c r="B108" s="13" t="s">
        <v>136</v>
      </c>
      <c r="C108" s="22" t="s">
        <v>25</v>
      </c>
      <c r="D108" s="22" t="s">
        <v>137</v>
      </c>
      <c r="E108" s="22" t="s">
        <v>138</v>
      </c>
      <c r="F108" s="22" t="s">
        <v>59</v>
      </c>
      <c r="G108" s="13" t="s">
        <v>29</v>
      </c>
      <c r="H108" s="13"/>
      <c r="I108" s="23">
        <v>24175.39</v>
      </c>
      <c r="J108" s="23">
        <v>70</v>
      </c>
      <c r="K108" s="40">
        <f t="shared" si="3"/>
        <v>0.28955065461198348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31.5" x14ac:dyDescent="0.25">
      <c r="A109" s="27" t="s">
        <v>139</v>
      </c>
      <c r="B109" s="28" t="s">
        <v>140</v>
      </c>
      <c r="C109" s="29"/>
      <c r="D109" s="29"/>
      <c r="E109" s="29"/>
      <c r="F109" s="29"/>
      <c r="G109" s="30"/>
      <c r="H109" s="31"/>
      <c r="I109" s="32">
        <v>57868.126329999999</v>
      </c>
      <c r="J109" s="32">
        <v>41085.322760000003</v>
      </c>
      <c r="K109" s="41">
        <f t="shared" si="3"/>
        <v>70.998190827375282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31.5" x14ac:dyDescent="0.25">
      <c r="A110" s="27" t="s">
        <v>141</v>
      </c>
      <c r="B110" s="28" t="s">
        <v>142</v>
      </c>
      <c r="C110" s="29"/>
      <c r="D110" s="29"/>
      <c r="E110" s="29"/>
      <c r="F110" s="29"/>
      <c r="G110" s="30"/>
      <c r="H110" s="31"/>
      <c r="I110" s="32">
        <v>57868.126329999999</v>
      </c>
      <c r="J110" s="32">
        <v>41085.322760000003</v>
      </c>
      <c r="K110" s="41">
        <f t="shared" si="3"/>
        <v>70.998190827375282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6" t="s">
        <v>143</v>
      </c>
      <c r="B111" s="13" t="s">
        <v>144</v>
      </c>
      <c r="C111" s="22" t="s">
        <v>25</v>
      </c>
      <c r="D111" s="22" t="s">
        <v>145</v>
      </c>
      <c r="E111" s="22" t="s">
        <v>146</v>
      </c>
      <c r="F111" s="22" t="s">
        <v>59</v>
      </c>
      <c r="G111" s="13" t="s">
        <v>29</v>
      </c>
      <c r="H111" s="13"/>
      <c r="I111" s="23">
        <v>30451.108</v>
      </c>
      <c r="J111" s="23">
        <v>17464.927609999999</v>
      </c>
      <c r="K111" s="40">
        <f t="shared" si="3"/>
        <v>57.353997135342325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6" t="s">
        <v>147</v>
      </c>
      <c r="B112" s="13" t="s">
        <v>148</v>
      </c>
      <c r="C112" s="22" t="s">
        <v>25</v>
      </c>
      <c r="D112" s="22" t="s">
        <v>149</v>
      </c>
      <c r="E112" s="22" t="s">
        <v>146</v>
      </c>
      <c r="F112" s="22" t="s">
        <v>59</v>
      </c>
      <c r="G112" s="13" t="s">
        <v>29</v>
      </c>
      <c r="H112" s="13"/>
      <c r="I112" s="23">
        <v>5704.4183300000004</v>
      </c>
      <c r="J112" s="23">
        <v>1907.7951499999999</v>
      </c>
      <c r="K112" s="40">
        <f t="shared" si="3"/>
        <v>33.444166252091826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6"/>
      <c r="B113" s="13"/>
      <c r="C113" s="22" t="s">
        <v>25</v>
      </c>
      <c r="D113" s="22" t="s">
        <v>149</v>
      </c>
      <c r="E113" s="22" t="s">
        <v>150</v>
      </c>
      <c r="F113" s="22" t="s">
        <v>59</v>
      </c>
      <c r="G113" s="13" t="s">
        <v>29</v>
      </c>
      <c r="H113" s="13"/>
      <c r="I113" s="23">
        <v>21712.6</v>
      </c>
      <c r="J113" s="23">
        <v>21712.6</v>
      </c>
      <c r="K113" s="40">
        <f t="shared" si="3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7.25" x14ac:dyDescent="0.25">
      <c r="A114" s="27" t="s">
        <v>151</v>
      </c>
      <c r="B114" s="28" t="s">
        <v>152</v>
      </c>
      <c r="C114" s="29"/>
      <c r="D114" s="29"/>
      <c r="E114" s="29"/>
      <c r="F114" s="29"/>
      <c r="G114" s="30"/>
      <c r="H114" s="31"/>
      <c r="I114" s="32">
        <v>11250</v>
      </c>
      <c r="J114" s="32">
        <v>11250</v>
      </c>
      <c r="K114" s="41">
        <f t="shared" si="3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31.5" x14ac:dyDescent="0.25">
      <c r="A115" s="27" t="s">
        <v>153</v>
      </c>
      <c r="B115" s="28" t="s">
        <v>154</v>
      </c>
      <c r="C115" s="29"/>
      <c r="D115" s="29"/>
      <c r="E115" s="29"/>
      <c r="F115" s="29"/>
      <c r="G115" s="30"/>
      <c r="H115" s="31"/>
      <c r="I115" s="32">
        <v>11250</v>
      </c>
      <c r="J115" s="32">
        <v>11250</v>
      </c>
      <c r="K115" s="41">
        <f t="shared" si="3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6" t="s">
        <v>155</v>
      </c>
      <c r="B116" s="13" t="s">
        <v>156</v>
      </c>
      <c r="C116" s="22" t="s">
        <v>25</v>
      </c>
      <c r="D116" s="22" t="s">
        <v>157</v>
      </c>
      <c r="E116" s="22" t="s">
        <v>158</v>
      </c>
      <c r="F116" s="22" t="s">
        <v>59</v>
      </c>
      <c r="G116" s="13" t="s">
        <v>29</v>
      </c>
      <c r="H116" s="13"/>
      <c r="I116" s="23">
        <v>11250</v>
      </c>
      <c r="J116" s="23">
        <v>11250</v>
      </c>
      <c r="K116" s="40">
        <f t="shared" si="3"/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7.25" x14ac:dyDescent="0.25">
      <c r="A117" s="27" t="s">
        <v>159</v>
      </c>
      <c r="B117" s="28" t="s">
        <v>160</v>
      </c>
      <c r="C117" s="29"/>
      <c r="D117" s="29"/>
      <c r="E117" s="29"/>
      <c r="F117" s="29"/>
      <c r="G117" s="30"/>
      <c r="H117" s="31"/>
      <c r="I117" s="32">
        <v>2892.1619099999998</v>
      </c>
      <c r="J117" s="32">
        <v>2890.2147799999998</v>
      </c>
      <c r="K117" s="41">
        <f t="shared" si="3"/>
        <v>99.932675622576056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31.5" x14ac:dyDescent="0.25">
      <c r="A118" s="27" t="s">
        <v>161</v>
      </c>
      <c r="B118" s="28" t="s">
        <v>162</v>
      </c>
      <c r="C118" s="29"/>
      <c r="D118" s="29"/>
      <c r="E118" s="29"/>
      <c r="F118" s="29"/>
      <c r="G118" s="30"/>
      <c r="H118" s="31"/>
      <c r="I118" s="32">
        <v>2892.1619099999998</v>
      </c>
      <c r="J118" s="32">
        <v>2890.2147799999998</v>
      </c>
      <c r="K118" s="41">
        <f t="shared" si="3"/>
        <v>99.932675622576056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47.25" x14ac:dyDescent="0.25">
      <c r="A119" s="16" t="s">
        <v>163</v>
      </c>
      <c r="B119" s="13" t="s">
        <v>164</v>
      </c>
      <c r="C119" s="22" t="s">
        <v>165</v>
      </c>
      <c r="D119" s="22" t="s">
        <v>166</v>
      </c>
      <c r="E119" s="22" t="s">
        <v>167</v>
      </c>
      <c r="F119" s="22" t="s">
        <v>28</v>
      </c>
      <c r="G119" s="13" t="s">
        <v>168</v>
      </c>
      <c r="H119" s="13" t="s">
        <v>169</v>
      </c>
      <c r="I119" s="23">
        <v>2892.1619099999998</v>
      </c>
      <c r="J119" s="23">
        <v>2890.2147799999998</v>
      </c>
      <c r="K119" s="40">
        <f t="shared" si="3"/>
        <v>99.932675622576056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47.25" x14ac:dyDescent="0.25">
      <c r="A120" s="27" t="s">
        <v>170</v>
      </c>
      <c r="B120" s="28" t="s">
        <v>20</v>
      </c>
      <c r="C120" s="29"/>
      <c r="D120" s="29"/>
      <c r="E120" s="29"/>
      <c r="F120" s="29"/>
      <c r="G120" s="30"/>
      <c r="H120" s="31"/>
      <c r="I120" s="32">
        <v>287272.42365999997</v>
      </c>
      <c r="J120" s="32">
        <v>247632.14780000001</v>
      </c>
      <c r="K120" s="41">
        <f t="shared" si="3"/>
        <v>86.20115521185005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31.5" x14ac:dyDescent="0.25">
      <c r="A121" s="27" t="s">
        <v>171</v>
      </c>
      <c r="B121" s="28" t="s">
        <v>172</v>
      </c>
      <c r="C121" s="29"/>
      <c r="D121" s="29"/>
      <c r="E121" s="29"/>
      <c r="F121" s="29"/>
      <c r="G121" s="30"/>
      <c r="H121" s="31"/>
      <c r="I121" s="32">
        <v>105564.7044</v>
      </c>
      <c r="J121" s="32">
        <v>90491.564580000006</v>
      </c>
      <c r="K121" s="41">
        <f t="shared" si="3"/>
        <v>85.72142089946496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6" t="s">
        <v>173</v>
      </c>
      <c r="B122" s="13" t="s">
        <v>174</v>
      </c>
      <c r="C122" s="22" t="s">
        <v>25</v>
      </c>
      <c r="D122" s="22" t="s">
        <v>26</v>
      </c>
      <c r="E122" s="22" t="s">
        <v>175</v>
      </c>
      <c r="F122" s="22" t="s">
        <v>28</v>
      </c>
      <c r="G122" s="13" t="s">
        <v>29</v>
      </c>
      <c r="H122" s="13" t="s">
        <v>176</v>
      </c>
      <c r="I122" s="23">
        <v>78616.649999999994</v>
      </c>
      <c r="J122" s="23">
        <v>78493.155180000002</v>
      </c>
      <c r="K122" s="40">
        <f t="shared" si="3"/>
        <v>99.842915183997292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6" t="s">
        <v>177</v>
      </c>
      <c r="B123" s="13" t="s">
        <v>178</v>
      </c>
      <c r="C123" s="22" t="s">
        <v>25</v>
      </c>
      <c r="D123" s="22" t="s">
        <v>26</v>
      </c>
      <c r="E123" s="22" t="s">
        <v>175</v>
      </c>
      <c r="F123" s="22" t="s">
        <v>28</v>
      </c>
      <c r="G123" s="13" t="s">
        <v>29</v>
      </c>
      <c r="H123" s="13" t="s">
        <v>179</v>
      </c>
      <c r="I123" s="23">
        <v>1533.4670699999999</v>
      </c>
      <c r="J123" s="23">
        <v>1533.4670699999999</v>
      </c>
      <c r="K123" s="40">
        <f t="shared" si="3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6" t="s">
        <v>180</v>
      </c>
      <c r="B124" s="13" t="s">
        <v>181</v>
      </c>
      <c r="C124" s="22" t="s">
        <v>25</v>
      </c>
      <c r="D124" s="22" t="s">
        <v>26</v>
      </c>
      <c r="E124" s="22" t="s">
        <v>182</v>
      </c>
      <c r="F124" s="22" t="s">
        <v>59</v>
      </c>
      <c r="G124" s="13" t="s">
        <v>29</v>
      </c>
      <c r="H124" s="13"/>
      <c r="I124" s="23">
        <v>5306.2240000000002</v>
      </c>
      <c r="J124" s="23">
        <v>1088.2239999999999</v>
      </c>
      <c r="K124" s="40">
        <f t="shared" si="3"/>
        <v>20.508444423002118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6" t="s">
        <v>183</v>
      </c>
      <c r="B125" s="13" t="s">
        <v>184</v>
      </c>
      <c r="C125" s="22" t="s">
        <v>25</v>
      </c>
      <c r="D125" s="22" t="s">
        <v>26</v>
      </c>
      <c r="E125" s="22" t="s">
        <v>182</v>
      </c>
      <c r="F125" s="22" t="s">
        <v>59</v>
      </c>
      <c r="G125" s="13" t="s">
        <v>29</v>
      </c>
      <c r="H125" s="13"/>
      <c r="I125" s="23">
        <v>10100</v>
      </c>
      <c r="J125" s="23">
        <v>1093.885</v>
      </c>
      <c r="K125" s="40">
        <f t="shared" si="3"/>
        <v>10.830544554455447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6" t="s">
        <v>185</v>
      </c>
      <c r="B126" s="13" t="s">
        <v>186</v>
      </c>
      <c r="C126" s="22" t="s">
        <v>25</v>
      </c>
      <c r="D126" s="22" t="s">
        <v>26</v>
      </c>
      <c r="E126" s="22" t="s">
        <v>182</v>
      </c>
      <c r="F126" s="22" t="s">
        <v>59</v>
      </c>
      <c r="G126" s="13" t="s">
        <v>29</v>
      </c>
      <c r="H126" s="13"/>
      <c r="I126" s="23">
        <v>400</v>
      </c>
      <c r="J126" s="23">
        <v>347.5</v>
      </c>
      <c r="K126" s="40">
        <f t="shared" si="3"/>
        <v>86.875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6" t="s">
        <v>187</v>
      </c>
      <c r="B127" s="13" t="s">
        <v>188</v>
      </c>
      <c r="C127" s="22" t="s">
        <v>25</v>
      </c>
      <c r="D127" s="22" t="s">
        <v>26</v>
      </c>
      <c r="E127" s="22" t="s">
        <v>182</v>
      </c>
      <c r="F127" s="22" t="s">
        <v>59</v>
      </c>
      <c r="G127" s="13" t="s">
        <v>29</v>
      </c>
      <c r="H127" s="13"/>
      <c r="I127" s="23">
        <v>9608.3633300000001</v>
      </c>
      <c r="J127" s="23">
        <v>7935.3333300000004</v>
      </c>
      <c r="K127" s="40">
        <f t="shared" si="3"/>
        <v>82.587773353903756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6"/>
      <c r="B128" s="13"/>
      <c r="C128" s="22" t="s">
        <v>25</v>
      </c>
      <c r="D128" s="22" t="s">
        <v>26</v>
      </c>
      <c r="E128" s="22" t="s">
        <v>182</v>
      </c>
      <c r="F128" s="22" t="s">
        <v>59</v>
      </c>
      <c r="G128" s="13" t="s">
        <v>29</v>
      </c>
      <c r="H128" s="13"/>
      <c r="I128" s="23">
        <v>1673.03</v>
      </c>
      <c r="J128" s="23"/>
      <c r="K128" s="40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204.75" x14ac:dyDescent="0.25">
      <c r="A129" s="16"/>
      <c r="B129" s="13"/>
      <c r="C129" s="22" t="s">
        <v>25</v>
      </c>
      <c r="D129" s="22" t="s">
        <v>26</v>
      </c>
      <c r="E129" s="22" t="s">
        <v>182</v>
      </c>
      <c r="F129" s="22" t="s">
        <v>59</v>
      </c>
      <c r="G129" s="13" t="s">
        <v>29</v>
      </c>
      <c r="H129" s="13" t="s">
        <v>189</v>
      </c>
      <c r="I129" s="23">
        <v>7935.3333300000004</v>
      </c>
      <c r="J129" s="23">
        <v>7935.3333300000004</v>
      </c>
      <c r="K129" s="40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7.25" x14ac:dyDescent="0.25">
      <c r="A130" s="27" t="s">
        <v>190</v>
      </c>
      <c r="B130" s="28" t="s">
        <v>191</v>
      </c>
      <c r="C130" s="29"/>
      <c r="D130" s="29"/>
      <c r="E130" s="29"/>
      <c r="F130" s="29"/>
      <c r="G130" s="30"/>
      <c r="H130" s="31"/>
      <c r="I130" s="32">
        <v>24682.998039999999</v>
      </c>
      <c r="J130" s="32">
        <v>23707.415229999999</v>
      </c>
      <c r="K130" s="41">
        <f t="shared" ref="K130:K161" si="4">IF(AND(J130="",I130&lt;&gt;""),"0,0",(IF(I130="","",(J130/I130)*100)))</f>
        <v>96.047551401904173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6" t="s">
        <v>192</v>
      </c>
      <c r="B131" s="13" t="s">
        <v>193</v>
      </c>
      <c r="C131" s="22" t="s">
        <v>25</v>
      </c>
      <c r="D131" s="22" t="s">
        <v>26</v>
      </c>
      <c r="E131" s="22" t="s">
        <v>194</v>
      </c>
      <c r="F131" s="22" t="s">
        <v>59</v>
      </c>
      <c r="G131" s="13" t="s">
        <v>29</v>
      </c>
      <c r="H131" s="13"/>
      <c r="I131" s="23">
        <v>1502.6820399999999</v>
      </c>
      <c r="J131" s="23">
        <v>527.09923000000003</v>
      </c>
      <c r="K131" s="40">
        <f t="shared" si="4"/>
        <v>35.07722964466921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6"/>
      <c r="B132" s="13"/>
      <c r="C132" s="22" t="s">
        <v>25</v>
      </c>
      <c r="D132" s="22" t="s">
        <v>26</v>
      </c>
      <c r="E132" s="22" t="s">
        <v>195</v>
      </c>
      <c r="F132" s="22" t="s">
        <v>59</v>
      </c>
      <c r="G132" s="13" t="s">
        <v>29</v>
      </c>
      <c r="H132" s="13"/>
      <c r="I132" s="23">
        <v>23180.315999999999</v>
      </c>
      <c r="J132" s="23">
        <v>23180.315999999999</v>
      </c>
      <c r="K132" s="40">
        <f t="shared" si="4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47.25" x14ac:dyDescent="0.25">
      <c r="A133" s="27" t="s">
        <v>196</v>
      </c>
      <c r="B133" s="28" t="s">
        <v>197</v>
      </c>
      <c r="C133" s="29"/>
      <c r="D133" s="29"/>
      <c r="E133" s="29"/>
      <c r="F133" s="29"/>
      <c r="G133" s="30"/>
      <c r="H133" s="31"/>
      <c r="I133" s="32">
        <v>115215.47715000001</v>
      </c>
      <c r="J133" s="32">
        <v>91844.817670000004</v>
      </c>
      <c r="K133" s="41">
        <f t="shared" si="4"/>
        <v>79.715694403128197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63" x14ac:dyDescent="0.25">
      <c r="A134" s="16" t="s">
        <v>198</v>
      </c>
      <c r="B134" s="13" t="s">
        <v>199</v>
      </c>
      <c r="C134" s="22" t="s">
        <v>25</v>
      </c>
      <c r="D134" s="22" t="s">
        <v>26</v>
      </c>
      <c r="E134" s="22" t="s">
        <v>200</v>
      </c>
      <c r="F134" s="22" t="s">
        <v>28</v>
      </c>
      <c r="G134" s="13" t="s">
        <v>29</v>
      </c>
      <c r="H134" s="13"/>
      <c r="I134" s="23">
        <v>115215.47715000001</v>
      </c>
      <c r="J134" s="23">
        <v>91844.817670000004</v>
      </c>
      <c r="K134" s="40">
        <f t="shared" si="4"/>
        <v>79.715694403128197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63" x14ac:dyDescent="0.25">
      <c r="A135" s="16"/>
      <c r="B135" s="13"/>
      <c r="C135" s="22" t="s">
        <v>25</v>
      </c>
      <c r="D135" s="22" t="s">
        <v>26</v>
      </c>
      <c r="E135" s="22" t="s">
        <v>200</v>
      </c>
      <c r="F135" s="22" t="s">
        <v>28</v>
      </c>
      <c r="G135" s="13" t="s">
        <v>29</v>
      </c>
      <c r="H135" s="13" t="s">
        <v>32</v>
      </c>
      <c r="I135" s="23">
        <v>1893.7362499999999</v>
      </c>
      <c r="J135" s="23">
        <v>1893.7362499999999</v>
      </c>
      <c r="K135" s="40">
        <f t="shared" si="4"/>
        <v>100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6"/>
      <c r="B136" s="13"/>
      <c r="C136" s="22" t="s">
        <v>25</v>
      </c>
      <c r="D136" s="22" t="s">
        <v>26</v>
      </c>
      <c r="E136" s="22" t="s">
        <v>200</v>
      </c>
      <c r="F136" s="22" t="s">
        <v>28</v>
      </c>
      <c r="G136" s="13" t="s">
        <v>29</v>
      </c>
      <c r="H136" s="13" t="s">
        <v>201</v>
      </c>
      <c r="I136" s="23">
        <v>11268.378000000001</v>
      </c>
      <c r="J136" s="23">
        <v>11268.378000000001</v>
      </c>
      <c r="K136" s="40">
        <f t="shared" si="4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6"/>
      <c r="B137" s="13"/>
      <c r="C137" s="22" t="s">
        <v>25</v>
      </c>
      <c r="D137" s="22" t="s">
        <v>26</v>
      </c>
      <c r="E137" s="22" t="s">
        <v>200</v>
      </c>
      <c r="F137" s="22" t="s">
        <v>28</v>
      </c>
      <c r="G137" s="13" t="s">
        <v>29</v>
      </c>
      <c r="H137" s="13" t="s">
        <v>202</v>
      </c>
      <c r="I137" s="23">
        <v>6464.7</v>
      </c>
      <c r="J137" s="23"/>
      <c r="K137" s="40" t="str">
        <f t="shared" si="4"/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6"/>
      <c r="B138" s="13"/>
      <c r="C138" s="22" t="s">
        <v>25</v>
      </c>
      <c r="D138" s="22" t="s">
        <v>26</v>
      </c>
      <c r="E138" s="22" t="s">
        <v>200</v>
      </c>
      <c r="F138" s="22" t="s">
        <v>28</v>
      </c>
      <c r="G138" s="13" t="s">
        <v>29</v>
      </c>
      <c r="H138" s="13" t="s">
        <v>36</v>
      </c>
      <c r="I138" s="23">
        <v>63270.443879999999</v>
      </c>
      <c r="J138" s="23">
        <v>46735.01326</v>
      </c>
      <c r="K138" s="40">
        <f t="shared" si="4"/>
        <v>73.865473978084566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6"/>
      <c r="B139" s="13"/>
      <c r="C139" s="22" t="s">
        <v>25</v>
      </c>
      <c r="D139" s="22" t="s">
        <v>26</v>
      </c>
      <c r="E139" s="22" t="s">
        <v>200</v>
      </c>
      <c r="F139" s="22" t="s">
        <v>28</v>
      </c>
      <c r="G139" s="13" t="s">
        <v>29</v>
      </c>
      <c r="H139" s="13" t="s">
        <v>39</v>
      </c>
      <c r="I139" s="23">
        <v>32318.21902</v>
      </c>
      <c r="J139" s="23">
        <v>31947.690159999998</v>
      </c>
      <c r="K139" s="40">
        <f t="shared" si="4"/>
        <v>98.853498518062821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31.5" x14ac:dyDescent="0.25">
      <c r="A140" s="27" t="s">
        <v>203</v>
      </c>
      <c r="B140" s="28" t="s">
        <v>204</v>
      </c>
      <c r="C140" s="29"/>
      <c r="D140" s="29"/>
      <c r="E140" s="29"/>
      <c r="F140" s="29"/>
      <c r="G140" s="30"/>
      <c r="H140" s="31"/>
      <c r="I140" s="32">
        <v>27842.897629999999</v>
      </c>
      <c r="J140" s="32">
        <v>27842.897629999999</v>
      </c>
      <c r="K140" s="41">
        <f t="shared" si="4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3" x14ac:dyDescent="0.25">
      <c r="A141" s="16" t="s">
        <v>205</v>
      </c>
      <c r="B141" s="13" t="s">
        <v>206</v>
      </c>
      <c r="C141" s="22" t="s">
        <v>25</v>
      </c>
      <c r="D141" s="22" t="s">
        <v>26</v>
      </c>
      <c r="E141" s="22" t="s">
        <v>207</v>
      </c>
      <c r="F141" s="22" t="s">
        <v>59</v>
      </c>
      <c r="G141" s="13" t="s">
        <v>29</v>
      </c>
      <c r="H141" s="13"/>
      <c r="I141" s="23">
        <v>8403.5706300000002</v>
      </c>
      <c r="J141" s="23">
        <v>8403.5706300000002</v>
      </c>
      <c r="K141" s="40">
        <f t="shared" si="4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110.25" x14ac:dyDescent="0.25">
      <c r="A142" s="16" t="s">
        <v>208</v>
      </c>
      <c r="B142" s="13" t="s">
        <v>209</v>
      </c>
      <c r="C142" s="22" t="s">
        <v>57</v>
      </c>
      <c r="D142" s="22" t="s">
        <v>26</v>
      </c>
      <c r="E142" s="22" t="s">
        <v>207</v>
      </c>
      <c r="F142" s="22" t="s">
        <v>59</v>
      </c>
      <c r="G142" s="13" t="s">
        <v>60</v>
      </c>
      <c r="H142" s="13"/>
      <c r="I142" s="23">
        <v>19439.327000000001</v>
      </c>
      <c r="J142" s="23">
        <v>19439.327000000001</v>
      </c>
      <c r="K142" s="40">
        <f t="shared" si="4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47.25" x14ac:dyDescent="0.25">
      <c r="A143" s="27" t="s">
        <v>210</v>
      </c>
      <c r="B143" s="28" t="s">
        <v>22</v>
      </c>
      <c r="C143" s="29"/>
      <c r="D143" s="29"/>
      <c r="E143" s="29"/>
      <c r="F143" s="29"/>
      <c r="G143" s="30"/>
      <c r="H143" s="31"/>
      <c r="I143" s="32">
        <v>13966.346439999999</v>
      </c>
      <c r="J143" s="32">
        <v>13745.45269</v>
      </c>
      <c r="K143" s="41">
        <f t="shared" si="4"/>
        <v>98.418385574574089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6" t="s">
        <v>211</v>
      </c>
      <c r="B144" s="13" t="s">
        <v>24</v>
      </c>
      <c r="C144" s="22" t="s">
        <v>25</v>
      </c>
      <c r="D144" s="22" t="s">
        <v>26</v>
      </c>
      <c r="E144" s="22" t="s">
        <v>212</v>
      </c>
      <c r="F144" s="22" t="s">
        <v>28</v>
      </c>
      <c r="G144" s="13" t="s">
        <v>29</v>
      </c>
      <c r="H144" s="13"/>
      <c r="I144" s="23">
        <v>13966.346439999999</v>
      </c>
      <c r="J144" s="23">
        <v>13745.45269</v>
      </c>
      <c r="K144" s="40">
        <f t="shared" si="4"/>
        <v>98.418385574574089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6"/>
      <c r="B145" s="13"/>
      <c r="C145" s="22" t="s">
        <v>25</v>
      </c>
      <c r="D145" s="22" t="s">
        <v>26</v>
      </c>
      <c r="E145" s="22" t="s">
        <v>212</v>
      </c>
      <c r="F145" s="22" t="s">
        <v>28</v>
      </c>
      <c r="G145" s="13" t="s">
        <v>29</v>
      </c>
      <c r="H145" s="13" t="s">
        <v>32</v>
      </c>
      <c r="I145" s="23">
        <v>8524.2467799999995</v>
      </c>
      <c r="J145" s="23">
        <v>8524.2467799999995</v>
      </c>
      <c r="K145" s="40">
        <f t="shared" si="4"/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6"/>
      <c r="B146" s="13"/>
      <c r="C146" s="22" t="s">
        <v>25</v>
      </c>
      <c r="D146" s="22" t="s">
        <v>26</v>
      </c>
      <c r="E146" s="22" t="s">
        <v>212</v>
      </c>
      <c r="F146" s="22" t="s">
        <v>28</v>
      </c>
      <c r="G146" s="13" t="s">
        <v>29</v>
      </c>
      <c r="H146" s="13" t="s">
        <v>34</v>
      </c>
      <c r="I146" s="23">
        <v>4475.5728499999996</v>
      </c>
      <c r="J146" s="23">
        <v>4271.0276000000003</v>
      </c>
      <c r="K146" s="40">
        <f t="shared" si="4"/>
        <v>95.429741468737362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6"/>
      <c r="B147" s="13"/>
      <c r="C147" s="22" t="s">
        <v>25</v>
      </c>
      <c r="D147" s="22" t="s">
        <v>26</v>
      </c>
      <c r="E147" s="22" t="s">
        <v>212</v>
      </c>
      <c r="F147" s="22" t="s">
        <v>28</v>
      </c>
      <c r="G147" s="13" t="s">
        <v>29</v>
      </c>
      <c r="H147" s="13" t="s">
        <v>35</v>
      </c>
      <c r="I147" s="23">
        <v>387.27157999999997</v>
      </c>
      <c r="J147" s="23">
        <v>387.27157999999997</v>
      </c>
      <c r="K147" s="40">
        <f t="shared" si="4"/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6"/>
      <c r="B148" s="13"/>
      <c r="C148" s="22" t="s">
        <v>25</v>
      </c>
      <c r="D148" s="22" t="s">
        <v>26</v>
      </c>
      <c r="E148" s="22" t="s">
        <v>212</v>
      </c>
      <c r="F148" s="22" t="s">
        <v>28</v>
      </c>
      <c r="G148" s="13" t="s">
        <v>29</v>
      </c>
      <c r="H148" s="13" t="s">
        <v>36</v>
      </c>
      <c r="I148" s="23">
        <v>16.348500000000001</v>
      </c>
      <c r="J148" s="23"/>
      <c r="K148" s="40" t="str">
        <f t="shared" si="4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6"/>
      <c r="B149" s="13"/>
      <c r="C149" s="22" t="s">
        <v>25</v>
      </c>
      <c r="D149" s="22" t="s">
        <v>26</v>
      </c>
      <c r="E149" s="22" t="s">
        <v>212</v>
      </c>
      <c r="F149" s="22" t="s">
        <v>28</v>
      </c>
      <c r="G149" s="13" t="s">
        <v>29</v>
      </c>
      <c r="H149" s="13" t="s">
        <v>37</v>
      </c>
      <c r="I149" s="23">
        <v>35.769599999999997</v>
      </c>
      <c r="J149" s="23">
        <v>35.769599999999997</v>
      </c>
      <c r="K149" s="40">
        <f t="shared" si="4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63" x14ac:dyDescent="0.25">
      <c r="A150" s="16"/>
      <c r="B150" s="13"/>
      <c r="C150" s="22" t="s">
        <v>25</v>
      </c>
      <c r="D150" s="22" t="s">
        <v>26</v>
      </c>
      <c r="E150" s="22" t="s">
        <v>212</v>
      </c>
      <c r="F150" s="22" t="s">
        <v>28</v>
      </c>
      <c r="G150" s="13" t="s">
        <v>29</v>
      </c>
      <c r="H150" s="13" t="s">
        <v>38</v>
      </c>
      <c r="I150" s="23">
        <v>225.47486000000001</v>
      </c>
      <c r="J150" s="23">
        <v>225.47486000000001</v>
      </c>
      <c r="K150" s="40">
        <f t="shared" si="4"/>
        <v>100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63" x14ac:dyDescent="0.25">
      <c r="A151" s="16"/>
      <c r="B151" s="13"/>
      <c r="C151" s="22" t="s">
        <v>25</v>
      </c>
      <c r="D151" s="22" t="s">
        <v>26</v>
      </c>
      <c r="E151" s="22" t="s">
        <v>212</v>
      </c>
      <c r="F151" s="22" t="s">
        <v>28</v>
      </c>
      <c r="G151" s="13" t="s">
        <v>29</v>
      </c>
      <c r="H151" s="13" t="s">
        <v>39</v>
      </c>
      <c r="I151" s="23">
        <v>301.66226999999998</v>
      </c>
      <c r="J151" s="23">
        <v>301.66226999999998</v>
      </c>
      <c r="K151" s="40">
        <f t="shared" si="4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78.75" x14ac:dyDescent="0.25">
      <c r="A152" s="27" t="s">
        <v>213</v>
      </c>
      <c r="B152" s="28" t="s">
        <v>43</v>
      </c>
      <c r="C152" s="29"/>
      <c r="D152" s="29"/>
      <c r="E152" s="29"/>
      <c r="F152" s="29"/>
      <c r="G152" s="30"/>
      <c r="H152" s="31"/>
      <c r="I152" s="32">
        <v>128524.19196</v>
      </c>
      <c r="J152" s="32">
        <v>127362.98170999999</v>
      </c>
      <c r="K152" s="41">
        <f t="shared" si="4"/>
        <v>99.096504531721621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31.5" x14ac:dyDescent="0.25">
      <c r="A153" s="27" t="s">
        <v>214</v>
      </c>
      <c r="B153" s="28" t="s">
        <v>215</v>
      </c>
      <c r="C153" s="29"/>
      <c r="D153" s="29"/>
      <c r="E153" s="29"/>
      <c r="F153" s="29"/>
      <c r="G153" s="30"/>
      <c r="H153" s="31"/>
      <c r="I153" s="32">
        <v>54367.078159999997</v>
      </c>
      <c r="J153" s="32">
        <v>54367.078159999997</v>
      </c>
      <c r="K153" s="41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6" t="s">
        <v>216</v>
      </c>
      <c r="B154" s="13" t="s">
        <v>217</v>
      </c>
      <c r="C154" s="22" t="s">
        <v>48</v>
      </c>
      <c r="D154" s="22" t="s">
        <v>49</v>
      </c>
      <c r="E154" s="22" t="s">
        <v>218</v>
      </c>
      <c r="F154" s="22" t="s">
        <v>59</v>
      </c>
      <c r="G154" s="13" t="s">
        <v>51</v>
      </c>
      <c r="H154" s="13"/>
      <c r="I154" s="23">
        <v>39000</v>
      </c>
      <c r="J154" s="23">
        <v>39000</v>
      </c>
      <c r="K154" s="40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126" x14ac:dyDescent="0.25">
      <c r="A155" s="16" t="s">
        <v>219</v>
      </c>
      <c r="B155" s="13" t="s">
        <v>220</v>
      </c>
      <c r="C155" s="22" t="s">
        <v>48</v>
      </c>
      <c r="D155" s="22" t="s">
        <v>49</v>
      </c>
      <c r="E155" s="22" t="s">
        <v>221</v>
      </c>
      <c r="F155" s="22" t="s">
        <v>28</v>
      </c>
      <c r="G155" s="13" t="s">
        <v>51</v>
      </c>
      <c r="H155" s="13" t="s">
        <v>222</v>
      </c>
      <c r="I155" s="23">
        <v>15367.078159999999</v>
      </c>
      <c r="J155" s="23">
        <v>15367.078159999999</v>
      </c>
      <c r="K155" s="40">
        <f t="shared" si="4"/>
        <v>100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x14ac:dyDescent="0.25">
      <c r="A156" s="27" t="s">
        <v>223</v>
      </c>
      <c r="B156" s="28" t="s">
        <v>45</v>
      </c>
      <c r="C156" s="29"/>
      <c r="D156" s="29"/>
      <c r="E156" s="29"/>
      <c r="F156" s="29"/>
      <c r="G156" s="30"/>
      <c r="H156" s="31"/>
      <c r="I156" s="32">
        <v>74157.113800000006</v>
      </c>
      <c r="J156" s="32">
        <v>72995.903550000003</v>
      </c>
      <c r="K156" s="41">
        <f t="shared" si="4"/>
        <v>98.434121569062455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63" x14ac:dyDescent="0.25">
      <c r="A157" s="16" t="s">
        <v>224</v>
      </c>
      <c r="B157" s="13" t="s">
        <v>225</v>
      </c>
      <c r="C157" s="22" t="s">
        <v>25</v>
      </c>
      <c r="D157" s="22" t="s">
        <v>49</v>
      </c>
      <c r="E157" s="22" t="s">
        <v>226</v>
      </c>
      <c r="F157" s="22" t="s">
        <v>59</v>
      </c>
      <c r="G157" s="13" t="s">
        <v>29</v>
      </c>
      <c r="H157" s="13"/>
      <c r="I157" s="23">
        <v>4939.7586000000001</v>
      </c>
      <c r="J157" s="23">
        <v>4519.7586000000001</v>
      </c>
      <c r="K157" s="40">
        <f t="shared" si="4"/>
        <v>91.497560224906536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110.25" x14ac:dyDescent="0.25">
      <c r="A158" s="16" t="s">
        <v>227</v>
      </c>
      <c r="B158" s="13" t="s">
        <v>228</v>
      </c>
      <c r="C158" s="22" t="s">
        <v>48</v>
      </c>
      <c r="D158" s="22" t="s">
        <v>49</v>
      </c>
      <c r="E158" s="22" t="s">
        <v>229</v>
      </c>
      <c r="F158" s="22" t="s">
        <v>28</v>
      </c>
      <c r="G158" s="13" t="s">
        <v>51</v>
      </c>
      <c r="H158" s="13" t="s">
        <v>39</v>
      </c>
      <c r="I158" s="23">
        <v>25496.745129999999</v>
      </c>
      <c r="J158" s="23">
        <v>25496.745129999999</v>
      </c>
      <c r="K158" s="40">
        <f t="shared" si="4"/>
        <v>100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4.5" x14ac:dyDescent="0.25">
      <c r="A159" s="16" t="s">
        <v>230</v>
      </c>
      <c r="B159" s="13" t="s">
        <v>231</v>
      </c>
      <c r="C159" s="22" t="s">
        <v>48</v>
      </c>
      <c r="D159" s="22" t="s">
        <v>49</v>
      </c>
      <c r="E159" s="22" t="s">
        <v>229</v>
      </c>
      <c r="F159" s="22" t="s">
        <v>28</v>
      </c>
      <c r="G159" s="13" t="s">
        <v>51</v>
      </c>
      <c r="H159" s="13" t="s">
        <v>232</v>
      </c>
      <c r="I159" s="23">
        <v>587.02</v>
      </c>
      <c r="J159" s="23"/>
      <c r="K159" s="40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6" t="s">
        <v>233</v>
      </c>
      <c r="B160" s="13" t="s">
        <v>234</v>
      </c>
      <c r="C160" s="22" t="s">
        <v>48</v>
      </c>
      <c r="D160" s="22" t="s">
        <v>49</v>
      </c>
      <c r="E160" s="22" t="s">
        <v>229</v>
      </c>
      <c r="F160" s="22" t="s">
        <v>28</v>
      </c>
      <c r="G160" s="13" t="s">
        <v>51</v>
      </c>
      <c r="H160" s="13" t="s">
        <v>235</v>
      </c>
      <c r="I160" s="23">
        <v>2765.6004600000001</v>
      </c>
      <c r="J160" s="23">
        <v>2611.41021</v>
      </c>
      <c r="K160" s="40">
        <f t="shared" si="4"/>
        <v>94.424709851255955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6" t="s">
        <v>236</v>
      </c>
      <c r="B161" s="13" t="s">
        <v>237</v>
      </c>
      <c r="C161" s="22" t="s">
        <v>48</v>
      </c>
      <c r="D161" s="22" t="s">
        <v>49</v>
      </c>
      <c r="E161" s="22" t="s">
        <v>229</v>
      </c>
      <c r="F161" s="22" t="s">
        <v>28</v>
      </c>
      <c r="G161" s="13" t="s">
        <v>51</v>
      </c>
      <c r="H161" s="13" t="s">
        <v>232</v>
      </c>
      <c r="I161" s="23">
        <v>5153.5561600000001</v>
      </c>
      <c r="J161" s="23">
        <v>5153.5561600000001</v>
      </c>
      <c r="K161" s="40">
        <f t="shared" si="4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4.5" x14ac:dyDescent="0.25">
      <c r="A162" s="16" t="s">
        <v>238</v>
      </c>
      <c r="B162" s="13" t="s">
        <v>239</v>
      </c>
      <c r="C162" s="22" t="s">
        <v>48</v>
      </c>
      <c r="D162" s="22" t="s">
        <v>49</v>
      </c>
      <c r="E162" s="22" t="s">
        <v>240</v>
      </c>
      <c r="F162" s="22" t="s">
        <v>59</v>
      </c>
      <c r="G162" s="13" t="s">
        <v>51</v>
      </c>
      <c r="H162" s="13"/>
      <c r="I162" s="23">
        <v>4350</v>
      </c>
      <c r="J162" s="23">
        <v>4350</v>
      </c>
      <c r="K162" s="40">
        <f t="shared" ref="K162:K193" si="5">IF(AND(J162="",I162&lt;&gt;""),"0,0",(IF(I162="","",(J162/I162)*100)))</f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94.5" x14ac:dyDescent="0.25">
      <c r="A163" s="16" t="s">
        <v>241</v>
      </c>
      <c r="B163" s="13" t="s">
        <v>242</v>
      </c>
      <c r="C163" s="22" t="s">
        <v>48</v>
      </c>
      <c r="D163" s="22" t="s">
        <v>49</v>
      </c>
      <c r="E163" s="22" t="s">
        <v>243</v>
      </c>
      <c r="F163" s="22" t="s">
        <v>28</v>
      </c>
      <c r="G163" s="13" t="s">
        <v>51</v>
      </c>
      <c r="H163" s="13" t="s">
        <v>244</v>
      </c>
      <c r="I163" s="23">
        <v>2755.7</v>
      </c>
      <c r="J163" s="23">
        <v>2755.7</v>
      </c>
      <c r="K163" s="40">
        <f t="shared" si="5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4.5" x14ac:dyDescent="0.25">
      <c r="A164" s="16" t="s">
        <v>245</v>
      </c>
      <c r="B164" s="13" t="s">
        <v>246</v>
      </c>
      <c r="C164" s="22" t="s">
        <v>48</v>
      </c>
      <c r="D164" s="22" t="s">
        <v>49</v>
      </c>
      <c r="E164" s="22" t="s">
        <v>243</v>
      </c>
      <c r="F164" s="22" t="s">
        <v>28</v>
      </c>
      <c r="G164" s="13" t="s">
        <v>51</v>
      </c>
      <c r="H164" s="13" t="s">
        <v>36</v>
      </c>
      <c r="I164" s="23">
        <v>15255.144480000001</v>
      </c>
      <c r="J164" s="23">
        <v>15255.144480000001</v>
      </c>
      <c r="K164" s="40">
        <f t="shared" si="5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94.5" x14ac:dyDescent="0.25">
      <c r="A165" s="16" t="s">
        <v>247</v>
      </c>
      <c r="B165" s="13" t="s">
        <v>248</v>
      </c>
      <c r="C165" s="22" t="s">
        <v>48</v>
      </c>
      <c r="D165" s="22" t="s">
        <v>49</v>
      </c>
      <c r="E165" s="22" t="s">
        <v>243</v>
      </c>
      <c r="F165" s="22" t="s">
        <v>28</v>
      </c>
      <c r="G165" s="13" t="s">
        <v>51</v>
      </c>
      <c r="H165" s="13" t="s">
        <v>36</v>
      </c>
      <c r="I165" s="23">
        <v>4540.0726599999998</v>
      </c>
      <c r="J165" s="23">
        <v>4540.0726599999998</v>
      </c>
      <c r="K165" s="40">
        <f t="shared" si="5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94.5" x14ac:dyDescent="0.25">
      <c r="A166" s="16" t="s">
        <v>249</v>
      </c>
      <c r="B166" s="13" t="s">
        <v>250</v>
      </c>
      <c r="C166" s="22" t="s">
        <v>48</v>
      </c>
      <c r="D166" s="22" t="s">
        <v>49</v>
      </c>
      <c r="E166" s="22" t="s">
        <v>243</v>
      </c>
      <c r="F166" s="22" t="s">
        <v>28</v>
      </c>
      <c r="G166" s="13" t="s">
        <v>51</v>
      </c>
      <c r="H166" s="13" t="s">
        <v>36</v>
      </c>
      <c r="I166" s="23">
        <v>8313.5163100000009</v>
      </c>
      <c r="J166" s="23">
        <v>8313.5163100000009</v>
      </c>
      <c r="K166" s="40">
        <f t="shared" si="5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47.25" x14ac:dyDescent="0.25">
      <c r="A167" s="27" t="s">
        <v>251</v>
      </c>
      <c r="B167" s="28" t="s">
        <v>252</v>
      </c>
      <c r="C167" s="29"/>
      <c r="D167" s="29"/>
      <c r="E167" s="29"/>
      <c r="F167" s="29"/>
      <c r="G167" s="30"/>
      <c r="H167" s="31"/>
      <c r="I167" s="32">
        <v>788626.81793000002</v>
      </c>
      <c r="J167" s="32">
        <v>728432.20033000002</v>
      </c>
      <c r="K167" s="41">
        <f t="shared" si="5"/>
        <v>92.367160711323535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x14ac:dyDescent="0.25">
      <c r="A168" s="27" t="s">
        <v>253</v>
      </c>
      <c r="B168" s="28" t="s">
        <v>254</v>
      </c>
      <c r="C168" s="29"/>
      <c r="D168" s="29"/>
      <c r="E168" s="29"/>
      <c r="F168" s="29"/>
      <c r="G168" s="30"/>
      <c r="H168" s="31"/>
      <c r="I168" s="32">
        <v>489195.18031999998</v>
      </c>
      <c r="J168" s="32">
        <v>479730.64525</v>
      </c>
      <c r="K168" s="41">
        <f t="shared" si="5"/>
        <v>98.065284481378384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78.75" x14ac:dyDescent="0.25">
      <c r="A169" s="16" t="s">
        <v>255</v>
      </c>
      <c r="B169" s="13" t="s">
        <v>256</v>
      </c>
      <c r="C169" s="22" t="s">
        <v>257</v>
      </c>
      <c r="D169" s="22" t="s">
        <v>258</v>
      </c>
      <c r="E169" s="22" t="s">
        <v>259</v>
      </c>
      <c r="F169" s="22" t="s">
        <v>59</v>
      </c>
      <c r="G169" s="13" t="s">
        <v>260</v>
      </c>
      <c r="H169" s="13"/>
      <c r="I169" s="23">
        <v>5787.3935899999997</v>
      </c>
      <c r="J169" s="23">
        <v>4743.01127</v>
      </c>
      <c r="K169" s="40">
        <f t="shared" si="5"/>
        <v>81.954185355484015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6" t="s">
        <v>261</v>
      </c>
      <c r="B170" s="13" t="s">
        <v>262</v>
      </c>
      <c r="C170" s="22" t="s">
        <v>257</v>
      </c>
      <c r="D170" s="22" t="s">
        <v>258</v>
      </c>
      <c r="E170" s="22" t="s">
        <v>259</v>
      </c>
      <c r="F170" s="22" t="s">
        <v>59</v>
      </c>
      <c r="G170" s="13" t="s">
        <v>260</v>
      </c>
      <c r="H170" s="13"/>
      <c r="I170" s="23">
        <v>4024.22093</v>
      </c>
      <c r="J170" s="23">
        <v>4024.22093</v>
      </c>
      <c r="K170" s="40">
        <f t="shared" si="5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6" t="s">
        <v>263</v>
      </c>
      <c r="B171" s="13" t="s">
        <v>264</v>
      </c>
      <c r="C171" s="22" t="s">
        <v>257</v>
      </c>
      <c r="D171" s="22" t="s">
        <v>258</v>
      </c>
      <c r="E171" s="22" t="s">
        <v>259</v>
      </c>
      <c r="F171" s="22" t="s">
        <v>59</v>
      </c>
      <c r="G171" s="13" t="s">
        <v>260</v>
      </c>
      <c r="H171" s="13"/>
      <c r="I171" s="23">
        <v>2428.047</v>
      </c>
      <c r="J171" s="23">
        <v>2115.1844999999998</v>
      </c>
      <c r="K171" s="40">
        <f t="shared" si="5"/>
        <v>87.114643991652542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6" t="s">
        <v>265</v>
      </c>
      <c r="B172" s="13" t="s">
        <v>266</v>
      </c>
      <c r="C172" s="22" t="s">
        <v>257</v>
      </c>
      <c r="D172" s="22" t="s">
        <v>258</v>
      </c>
      <c r="E172" s="22" t="s">
        <v>259</v>
      </c>
      <c r="F172" s="22" t="s">
        <v>59</v>
      </c>
      <c r="G172" s="13" t="s">
        <v>260</v>
      </c>
      <c r="H172" s="13"/>
      <c r="I172" s="23">
        <v>613.27599999999995</v>
      </c>
      <c r="J172" s="23">
        <v>613.27599999999995</v>
      </c>
      <c r="K172" s="40">
        <f t="shared" si="5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6" t="s">
        <v>267</v>
      </c>
      <c r="B173" s="13" t="s">
        <v>268</v>
      </c>
      <c r="C173" s="22" t="s">
        <v>257</v>
      </c>
      <c r="D173" s="22" t="s">
        <v>258</v>
      </c>
      <c r="E173" s="22" t="s">
        <v>259</v>
      </c>
      <c r="F173" s="22" t="s">
        <v>59</v>
      </c>
      <c r="G173" s="13" t="s">
        <v>260</v>
      </c>
      <c r="H173" s="13"/>
      <c r="I173" s="23">
        <v>12812.294239999999</v>
      </c>
      <c r="J173" s="23">
        <v>9237.3026200000004</v>
      </c>
      <c r="K173" s="40">
        <f t="shared" si="5"/>
        <v>72.097178280226586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6" t="s">
        <v>269</v>
      </c>
      <c r="B174" s="13" t="s">
        <v>270</v>
      </c>
      <c r="C174" s="22" t="s">
        <v>257</v>
      </c>
      <c r="D174" s="22" t="s">
        <v>258</v>
      </c>
      <c r="E174" s="22" t="s">
        <v>259</v>
      </c>
      <c r="F174" s="22" t="s">
        <v>59</v>
      </c>
      <c r="G174" s="13" t="s">
        <v>260</v>
      </c>
      <c r="H174" s="13"/>
      <c r="I174" s="23">
        <v>3358.9929999999999</v>
      </c>
      <c r="J174" s="23">
        <v>2458.9929999999999</v>
      </c>
      <c r="K174" s="40">
        <f t="shared" si="5"/>
        <v>73.206255565283996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6" t="s">
        <v>271</v>
      </c>
      <c r="B175" s="13" t="s">
        <v>272</v>
      </c>
      <c r="C175" s="22" t="s">
        <v>257</v>
      </c>
      <c r="D175" s="22" t="s">
        <v>258</v>
      </c>
      <c r="E175" s="22" t="s">
        <v>259</v>
      </c>
      <c r="F175" s="22" t="s">
        <v>59</v>
      </c>
      <c r="G175" s="13" t="s">
        <v>260</v>
      </c>
      <c r="H175" s="13"/>
      <c r="I175" s="23">
        <v>328250.86674999999</v>
      </c>
      <c r="J175" s="23">
        <v>328250.86674999999</v>
      </c>
      <c r="K175" s="40">
        <f t="shared" si="5"/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6" t="s">
        <v>273</v>
      </c>
      <c r="B176" s="13" t="s">
        <v>274</v>
      </c>
      <c r="C176" s="22" t="s">
        <v>257</v>
      </c>
      <c r="D176" s="22" t="s">
        <v>258</v>
      </c>
      <c r="E176" s="22" t="s">
        <v>259</v>
      </c>
      <c r="F176" s="22" t="s">
        <v>59</v>
      </c>
      <c r="G176" s="13" t="s">
        <v>260</v>
      </c>
      <c r="H176" s="13"/>
      <c r="I176" s="23">
        <v>1566.64</v>
      </c>
      <c r="J176" s="23">
        <v>1566.64</v>
      </c>
      <c r="K176" s="40">
        <f t="shared" si="5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6" t="s">
        <v>275</v>
      </c>
      <c r="B177" s="13" t="s">
        <v>276</v>
      </c>
      <c r="C177" s="22" t="s">
        <v>257</v>
      </c>
      <c r="D177" s="22" t="s">
        <v>258</v>
      </c>
      <c r="E177" s="22" t="s">
        <v>259</v>
      </c>
      <c r="F177" s="22" t="s">
        <v>59</v>
      </c>
      <c r="G177" s="13" t="s">
        <v>260</v>
      </c>
      <c r="H177" s="13"/>
      <c r="I177" s="23">
        <v>2166.3180000000002</v>
      </c>
      <c r="J177" s="23">
        <v>1939.634</v>
      </c>
      <c r="K177" s="40">
        <f t="shared" si="5"/>
        <v>89.535977635785684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6" t="s">
        <v>277</v>
      </c>
      <c r="B178" s="13" t="s">
        <v>278</v>
      </c>
      <c r="C178" s="22" t="s">
        <v>257</v>
      </c>
      <c r="D178" s="22" t="s">
        <v>258</v>
      </c>
      <c r="E178" s="22" t="s">
        <v>259</v>
      </c>
      <c r="F178" s="22" t="s">
        <v>59</v>
      </c>
      <c r="G178" s="13" t="s">
        <v>260</v>
      </c>
      <c r="H178" s="13"/>
      <c r="I178" s="23">
        <v>1316.799</v>
      </c>
      <c r="J178" s="23">
        <v>1316.799</v>
      </c>
      <c r="K178" s="40">
        <f t="shared" si="5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6" t="s">
        <v>279</v>
      </c>
      <c r="B179" s="13" t="s">
        <v>280</v>
      </c>
      <c r="C179" s="22" t="s">
        <v>257</v>
      </c>
      <c r="D179" s="22" t="s">
        <v>258</v>
      </c>
      <c r="E179" s="22" t="s">
        <v>259</v>
      </c>
      <c r="F179" s="22" t="s">
        <v>59</v>
      </c>
      <c r="G179" s="13" t="s">
        <v>260</v>
      </c>
      <c r="H179" s="13"/>
      <c r="I179" s="23">
        <v>2168.623</v>
      </c>
      <c r="J179" s="23">
        <v>645.54499999999996</v>
      </c>
      <c r="K179" s="40">
        <f t="shared" si="5"/>
        <v>29.767506846510432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6" t="s">
        <v>281</v>
      </c>
      <c r="B180" s="13" t="s">
        <v>282</v>
      </c>
      <c r="C180" s="22" t="s">
        <v>257</v>
      </c>
      <c r="D180" s="22" t="s">
        <v>258</v>
      </c>
      <c r="E180" s="22" t="s">
        <v>259</v>
      </c>
      <c r="F180" s="22" t="s">
        <v>59</v>
      </c>
      <c r="G180" s="13" t="s">
        <v>260</v>
      </c>
      <c r="H180" s="13"/>
      <c r="I180" s="23">
        <v>1632.672</v>
      </c>
      <c r="J180" s="23">
        <v>1632.672</v>
      </c>
      <c r="K180" s="40">
        <f t="shared" si="5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6" t="s">
        <v>283</v>
      </c>
      <c r="B181" s="13" t="s">
        <v>284</v>
      </c>
      <c r="C181" s="22" t="s">
        <v>257</v>
      </c>
      <c r="D181" s="22" t="s">
        <v>258</v>
      </c>
      <c r="E181" s="22" t="s">
        <v>259</v>
      </c>
      <c r="F181" s="22" t="s">
        <v>59</v>
      </c>
      <c r="G181" s="13" t="s">
        <v>260</v>
      </c>
      <c r="H181" s="13"/>
      <c r="I181" s="23">
        <v>11188.116</v>
      </c>
      <c r="J181" s="23">
        <v>11188.116</v>
      </c>
      <c r="K181" s="40">
        <f t="shared" si="5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6" t="s">
        <v>285</v>
      </c>
      <c r="B182" s="13" t="s">
        <v>286</v>
      </c>
      <c r="C182" s="22" t="s">
        <v>257</v>
      </c>
      <c r="D182" s="22" t="s">
        <v>258</v>
      </c>
      <c r="E182" s="22" t="s">
        <v>259</v>
      </c>
      <c r="F182" s="22" t="s">
        <v>59</v>
      </c>
      <c r="G182" s="13" t="s">
        <v>260</v>
      </c>
      <c r="H182" s="13"/>
      <c r="I182" s="23">
        <v>25746.236000000001</v>
      </c>
      <c r="J182" s="23">
        <v>25746.236000000001</v>
      </c>
      <c r="K182" s="40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6" t="s">
        <v>287</v>
      </c>
      <c r="B183" s="13" t="s">
        <v>288</v>
      </c>
      <c r="C183" s="22" t="s">
        <v>257</v>
      </c>
      <c r="D183" s="22" t="s">
        <v>258</v>
      </c>
      <c r="E183" s="22" t="s">
        <v>259</v>
      </c>
      <c r="F183" s="22" t="s">
        <v>59</v>
      </c>
      <c r="G183" s="13" t="s">
        <v>260</v>
      </c>
      <c r="H183" s="13"/>
      <c r="I183" s="23">
        <v>1860.904</v>
      </c>
      <c r="J183" s="23">
        <v>1860.904</v>
      </c>
      <c r="K183" s="40">
        <f t="shared" si="5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6" t="s">
        <v>289</v>
      </c>
      <c r="B184" s="13" t="s">
        <v>290</v>
      </c>
      <c r="C184" s="22" t="s">
        <v>257</v>
      </c>
      <c r="D184" s="22" t="s">
        <v>258</v>
      </c>
      <c r="E184" s="22" t="s">
        <v>259</v>
      </c>
      <c r="F184" s="22" t="s">
        <v>59</v>
      </c>
      <c r="G184" s="13" t="s">
        <v>260</v>
      </c>
      <c r="H184" s="13"/>
      <c r="I184" s="23">
        <v>406</v>
      </c>
      <c r="J184" s="23">
        <v>300</v>
      </c>
      <c r="K184" s="40">
        <f t="shared" si="5"/>
        <v>73.891625615763544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6" t="s">
        <v>291</v>
      </c>
      <c r="B185" s="13" t="s">
        <v>256</v>
      </c>
      <c r="C185" s="22" t="s">
        <v>257</v>
      </c>
      <c r="D185" s="22" t="s">
        <v>258</v>
      </c>
      <c r="E185" s="22" t="s">
        <v>292</v>
      </c>
      <c r="F185" s="22" t="s">
        <v>59</v>
      </c>
      <c r="G185" s="13" t="s">
        <v>260</v>
      </c>
      <c r="H185" s="13"/>
      <c r="I185" s="23">
        <v>27537.78081</v>
      </c>
      <c r="J185" s="23">
        <v>27537.78081</v>
      </c>
      <c r="K185" s="40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6" t="s">
        <v>293</v>
      </c>
      <c r="B186" s="13" t="s">
        <v>294</v>
      </c>
      <c r="C186" s="22" t="s">
        <v>257</v>
      </c>
      <c r="D186" s="22" t="s">
        <v>258</v>
      </c>
      <c r="E186" s="22" t="s">
        <v>295</v>
      </c>
      <c r="F186" s="22" t="s">
        <v>59</v>
      </c>
      <c r="G186" s="13" t="s">
        <v>260</v>
      </c>
      <c r="H186" s="13"/>
      <c r="I186" s="23">
        <v>56330</v>
      </c>
      <c r="J186" s="23">
        <v>54553.463369999998</v>
      </c>
      <c r="K186" s="40">
        <f t="shared" si="5"/>
        <v>96.84619806497426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31.5" x14ac:dyDescent="0.25">
      <c r="A187" s="27" t="s">
        <v>296</v>
      </c>
      <c r="B187" s="28" t="s">
        <v>297</v>
      </c>
      <c r="C187" s="29"/>
      <c r="D187" s="29"/>
      <c r="E187" s="29"/>
      <c r="F187" s="29"/>
      <c r="G187" s="30"/>
      <c r="H187" s="31"/>
      <c r="I187" s="32">
        <v>24334.412609999999</v>
      </c>
      <c r="J187" s="32">
        <v>18069.95508</v>
      </c>
      <c r="K187" s="41">
        <f t="shared" si="5"/>
        <v>74.256795796148864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6" t="s">
        <v>298</v>
      </c>
      <c r="B188" s="13" t="s">
        <v>299</v>
      </c>
      <c r="C188" s="22" t="s">
        <v>257</v>
      </c>
      <c r="D188" s="22" t="s">
        <v>258</v>
      </c>
      <c r="E188" s="22" t="s">
        <v>300</v>
      </c>
      <c r="F188" s="22" t="s">
        <v>59</v>
      </c>
      <c r="G188" s="13" t="s">
        <v>260</v>
      </c>
      <c r="H188" s="13"/>
      <c r="I188" s="23">
        <v>7520.2863399999997</v>
      </c>
      <c r="J188" s="23">
        <v>1255.82881</v>
      </c>
      <c r="K188" s="40">
        <f t="shared" si="5"/>
        <v>16.699215338654248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6" t="s">
        <v>301</v>
      </c>
      <c r="B189" s="13" t="s">
        <v>302</v>
      </c>
      <c r="C189" s="22" t="s">
        <v>257</v>
      </c>
      <c r="D189" s="22" t="s">
        <v>258</v>
      </c>
      <c r="E189" s="22" t="s">
        <v>300</v>
      </c>
      <c r="F189" s="22" t="s">
        <v>59</v>
      </c>
      <c r="G189" s="13" t="s">
        <v>260</v>
      </c>
      <c r="H189" s="13"/>
      <c r="I189" s="23">
        <v>16814.126270000001</v>
      </c>
      <c r="J189" s="23">
        <v>16814.126270000001</v>
      </c>
      <c r="K189" s="40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x14ac:dyDescent="0.25">
      <c r="A190" s="27" t="s">
        <v>303</v>
      </c>
      <c r="B190" s="28" t="s">
        <v>304</v>
      </c>
      <c r="C190" s="29"/>
      <c r="D190" s="29"/>
      <c r="E190" s="29"/>
      <c r="F190" s="29"/>
      <c r="G190" s="30"/>
      <c r="H190" s="31"/>
      <c r="I190" s="32">
        <v>275097.22499999998</v>
      </c>
      <c r="J190" s="32">
        <v>230631.6</v>
      </c>
      <c r="K190" s="41">
        <f t="shared" si="5"/>
        <v>83.836396386768371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6" t="s">
        <v>305</v>
      </c>
      <c r="B191" s="13" t="s">
        <v>306</v>
      </c>
      <c r="C191" s="22" t="s">
        <v>257</v>
      </c>
      <c r="D191" s="22" t="s">
        <v>307</v>
      </c>
      <c r="E191" s="22" t="s">
        <v>308</v>
      </c>
      <c r="F191" s="22" t="s">
        <v>59</v>
      </c>
      <c r="G191" s="13" t="s">
        <v>260</v>
      </c>
      <c r="H191" s="13"/>
      <c r="I191" s="23">
        <v>164235.6</v>
      </c>
      <c r="J191" s="23">
        <v>164235.6</v>
      </c>
      <c r="K191" s="40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16" t="s">
        <v>309</v>
      </c>
      <c r="B192" s="13" t="s">
        <v>310</v>
      </c>
      <c r="C192" s="22" t="s">
        <v>257</v>
      </c>
      <c r="D192" s="22" t="s">
        <v>307</v>
      </c>
      <c r="E192" s="22" t="s">
        <v>308</v>
      </c>
      <c r="F192" s="22" t="s">
        <v>59</v>
      </c>
      <c r="G192" s="13" t="s">
        <v>260</v>
      </c>
      <c r="H192" s="13"/>
      <c r="I192" s="23">
        <v>48609.75</v>
      </c>
      <c r="J192" s="23">
        <v>48609.75</v>
      </c>
      <c r="K192" s="40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6" t="s">
        <v>311</v>
      </c>
      <c r="B193" s="13" t="s">
        <v>312</v>
      </c>
      <c r="C193" s="22" t="s">
        <v>257</v>
      </c>
      <c r="D193" s="22" t="s">
        <v>307</v>
      </c>
      <c r="E193" s="22" t="s">
        <v>308</v>
      </c>
      <c r="F193" s="22" t="s">
        <v>59</v>
      </c>
      <c r="G193" s="13" t="s">
        <v>260</v>
      </c>
      <c r="H193" s="13"/>
      <c r="I193" s="23">
        <v>62251.875</v>
      </c>
      <c r="J193" s="23">
        <v>17786.25</v>
      </c>
      <c r="K193" s="40">
        <f t="shared" si="5"/>
        <v>28.571428571428569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63" x14ac:dyDescent="0.25">
      <c r="A194" s="27" t="s">
        <v>313</v>
      </c>
      <c r="B194" s="28" t="s">
        <v>314</v>
      </c>
      <c r="C194" s="29"/>
      <c r="D194" s="29"/>
      <c r="E194" s="29"/>
      <c r="F194" s="29"/>
      <c r="G194" s="30"/>
      <c r="H194" s="31"/>
      <c r="I194" s="32">
        <v>4900</v>
      </c>
      <c r="J194" s="32">
        <v>4900</v>
      </c>
      <c r="K194" s="41">
        <f t="shared" ref="K194:K203" si="6">IF(AND(J194="",I194&lt;&gt;""),"0,0",(IF(I194="","",(J194/I194)*100)))</f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31.5" x14ac:dyDescent="0.25">
      <c r="A195" s="27" t="s">
        <v>315</v>
      </c>
      <c r="B195" s="28" t="s">
        <v>316</v>
      </c>
      <c r="C195" s="29"/>
      <c r="D195" s="29"/>
      <c r="E195" s="29"/>
      <c r="F195" s="29"/>
      <c r="G195" s="30"/>
      <c r="H195" s="31"/>
      <c r="I195" s="32">
        <v>4900</v>
      </c>
      <c r="J195" s="32">
        <v>4900</v>
      </c>
      <c r="K195" s="41">
        <f t="shared" si="6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78.75" x14ac:dyDescent="0.25">
      <c r="A196" s="16" t="s">
        <v>317</v>
      </c>
      <c r="B196" s="13" t="s">
        <v>318</v>
      </c>
      <c r="C196" s="22" t="s">
        <v>319</v>
      </c>
      <c r="D196" s="22" t="s">
        <v>320</v>
      </c>
      <c r="E196" s="22" t="s">
        <v>321</v>
      </c>
      <c r="F196" s="22" t="s">
        <v>59</v>
      </c>
      <c r="G196" s="13" t="s">
        <v>322</v>
      </c>
      <c r="H196" s="13"/>
      <c r="I196" s="23">
        <v>4900</v>
      </c>
      <c r="J196" s="23">
        <v>4900</v>
      </c>
      <c r="K196" s="40">
        <f t="shared" si="6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47.25" x14ac:dyDescent="0.25">
      <c r="A197" s="27" t="s">
        <v>323</v>
      </c>
      <c r="B197" s="28" t="s">
        <v>324</v>
      </c>
      <c r="C197" s="29"/>
      <c r="D197" s="29"/>
      <c r="E197" s="29"/>
      <c r="F197" s="29"/>
      <c r="G197" s="30"/>
      <c r="H197" s="31"/>
      <c r="I197" s="32">
        <v>114577.84784</v>
      </c>
      <c r="J197" s="32">
        <v>114577.84784</v>
      </c>
      <c r="K197" s="41">
        <f t="shared" si="6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7.25" x14ac:dyDescent="0.25">
      <c r="A198" s="27" t="s">
        <v>325</v>
      </c>
      <c r="B198" s="28" t="s">
        <v>326</v>
      </c>
      <c r="C198" s="29"/>
      <c r="D198" s="29"/>
      <c r="E198" s="29"/>
      <c r="F198" s="29"/>
      <c r="G198" s="30"/>
      <c r="H198" s="31"/>
      <c r="I198" s="32">
        <v>114577.84784</v>
      </c>
      <c r="J198" s="32">
        <v>114577.84784</v>
      </c>
      <c r="K198" s="41">
        <f t="shared" si="6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63" x14ac:dyDescent="0.25">
      <c r="A199" s="16" t="s">
        <v>327</v>
      </c>
      <c r="B199" s="13" t="s">
        <v>328</v>
      </c>
      <c r="C199" s="22" t="s">
        <v>25</v>
      </c>
      <c r="D199" s="22" t="s">
        <v>26</v>
      </c>
      <c r="E199" s="22" t="s">
        <v>329</v>
      </c>
      <c r="F199" s="22" t="s">
        <v>28</v>
      </c>
      <c r="G199" s="13" t="s">
        <v>29</v>
      </c>
      <c r="H199" s="13" t="s">
        <v>330</v>
      </c>
      <c r="I199" s="23">
        <v>114577.84784</v>
      </c>
      <c r="J199" s="23">
        <v>114577.84784</v>
      </c>
      <c r="K199" s="40">
        <f t="shared" si="6"/>
        <v>100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47.25" x14ac:dyDescent="0.25">
      <c r="A200" s="27" t="s">
        <v>331</v>
      </c>
      <c r="B200" s="28" t="s">
        <v>332</v>
      </c>
      <c r="C200" s="29"/>
      <c r="D200" s="29"/>
      <c r="E200" s="29"/>
      <c r="F200" s="29"/>
      <c r="G200" s="30"/>
      <c r="H200" s="31"/>
      <c r="I200" s="32">
        <v>1385.56</v>
      </c>
      <c r="J200" s="32">
        <v>1385.56</v>
      </c>
      <c r="K200" s="41">
        <f t="shared" si="6"/>
        <v>100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31.5" x14ac:dyDescent="0.25">
      <c r="A201" s="27" t="s">
        <v>333</v>
      </c>
      <c r="B201" s="28" t="s">
        <v>334</v>
      </c>
      <c r="C201" s="29"/>
      <c r="D201" s="29"/>
      <c r="E201" s="29"/>
      <c r="F201" s="29"/>
      <c r="G201" s="30"/>
      <c r="H201" s="31"/>
      <c r="I201" s="32">
        <v>1385.56</v>
      </c>
      <c r="J201" s="32">
        <v>1385.56</v>
      </c>
      <c r="K201" s="41">
        <f t="shared" si="6"/>
        <v>100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94.5" x14ac:dyDescent="0.25">
      <c r="A202" s="16" t="s">
        <v>335</v>
      </c>
      <c r="B202" s="13" t="s">
        <v>336</v>
      </c>
      <c r="C202" s="22" t="s">
        <v>337</v>
      </c>
      <c r="D202" s="22" t="s">
        <v>149</v>
      </c>
      <c r="E202" s="22" t="s">
        <v>338</v>
      </c>
      <c r="F202" s="22" t="s">
        <v>28</v>
      </c>
      <c r="G202" s="13" t="s">
        <v>339</v>
      </c>
      <c r="H202" s="13" t="s">
        <v>179</v>
      </c>
      <c r="I202" s="23">
        <v>1385.56</v>
      </c>
      <c r="J202" s="23">
        <v>1385.56</v>
      </c>
      <c r="K202" s="40">
        <f t="shared" si="6"/>
        <v>100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x14ac:dyDescent="0.25">
      <c r="A203" s="27"/>
      <c r="B203" s="49" t="s">
        <v>340</v>
      </c>
      <c r="C203" s="29"/>
      <c r="D203" s="29"/>
      <c r="E203" s="29"/>
      <c r="F203" s="29"/>
      <c r="G203" s="50"/>
      <c r="H203" s="49"/>
      <c r="I203" s="51">
        <v>3867731.07993</v>
      </c>
      <c r="J203" s="51">
        <v>3330390.5985599998</v>
      </c>
      <c r="K203" s="52">
        <f t="shared" si="6"/>
        <v>86.107087843870332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18" customFormat="1" ht="31.5" x14ac:dyDescent="0.25">
      <c r="A204" s="48" t="s">
        <v>15</v>
      </c>
      <c r="B204" s="48" t="s">
        <v>17</v>
      </c>
      <c r="C204" s="54"/>
      <c r="D204" s="54"/>
      <c r="E204" s="54"/>
      <c r="F204" s="54"/>
      <c r="G204" s="54"/>
      <c r="H204" s="54"/>
      <c r="I204" s="54"/>
      <c r="J204" s="54"/>
      <c r="K204" s="55"/>
    </row>
    <row r="205" spans="1:25" s="18" customFormat="1" ht="46.9" customHeight="1" x14ac:dyDescent="0.25">
      <c r="A205" s="53" t="s">
        <v>18</v>
      </c>
      <c r="B205" s="53" t="s">
        <v>19</v>
      </c>
      <c r="C205" s="44"/>
      <c r="D205" s="44"/>
      <c r="E205" s="44"/>
      <c r="F205" s="44"/>
      <c r="G205" s="44"/>
      <c r="H205" s="44"/>
      <c r="I205" s="44"/>
      <c r="J205" s="44"/>
      <c r="K205" s="45"/>
    </row>
    <row r="206" spans="1:25" s="3" customFormat="1" ht="47.25" x14ac:dyDescent="0.25">
      <c r="A206" s="27" t="s">
        <v>9</v>
      </c>
      <c r="B206" s="28" t="s">
        <v>20</v>
      </c>
      <c r="C206" s="29"/>
      <c r="D206" s="29"/>
      <c r="E206" s="29"/>
      <c r="F206" s="29"/>
      <c r="G206" s="30"/>
      <c r="H206" s="31"/>
      <c r="I206" s="32">
        <v>992668.43403999996</v>
      </c>
      <c r="J206" s="32">
        <v>566448.26032999996</v>
      </c>
      <c r="K206" s="41">
        <f t="shared" ref="K206:K235" si="7">IF(AND(J206="",I206&lt;&gt;""),"0,0",(IF(I206="","",(J206/I206)*100)))</f>
        <v>57.063188563843738</v>
      </c>
      <c r="L206" s="14"/>
      <c r="M206" s="14"/>
      <c r="N206" s="14"/>
      <c r="O206" s="14"/>
      <c r="P206" s="14"/>
      <c r="Q206" s="14"/>
      <c r="R206" s="14"/>
      <c r="S206" s="14"/>
      <c r="T206" s="2"/>
      <c r="U206" s="2"/>
      <c r="V206" s="2"/>
      <c r="W206" s="2"/>
      <c r="X206" s="2"/>
      <c r="Y206" s="2"/>
    </row>
    <row r="207" spans="1:25" s="3" customFormat="1" ht="47.25" x14ac:dyDescent="0.25">
      <c r="A207" s="27" t="s">
        <v>21</v>
      </c>
      <c r="B207" s="28" t="s">
        <v>22</v>
      </c>
      <c r="C207" s="29"/>
      <c r="D207" s="29"/>
      <c r="E207" s="29"/>
      <c r="F207" s="29"/>
      <c r="G207" s="30"/>
      <c r="H207" s="31"/>
      <c r="I207" s="32">
        <v>992668.43403999996</v>
      </c>
      <c r="J207" s="32">
        <v>566448.26032999996</v>
      </c>
      <c r="K207" s="41">
        <f t="shared" si="7"/>
        <v>57.063188563843738</v>
      </c>
      <c r="L207" s="14"/>
      <c r="M207" s="14"/>
      <c r="N207" s="14"/>
      <c r="O207" s="14"/>
      <c r="P207" s="14"/>
      <c r="Q207" s="14"/>
      <c r="R207" s="14"/>
      <c r="S207" s="14"/>
      <c r="T207" s="2"/>
      <c r="U207" s="2"/>
      <c r="V207" s="2"/>
      <c r="W207" s="2"/>
      <c r="X207" s="2"/>
      <c r="Y207" s="2"/>
    </row>
    <row r="208" spans="1:25" s="3" customFormat="1" ht="63" x14ac:dyDescent="0.25">
      <c r="A208" s="16" t="s">
        <v>23</v>
      </c>
      <c r="B208" s="13" t="s">
        <v>24</v>
      </c>
      <c r="C208" s="22" t="s">
        <v>25</v>
      </c>
      <c r="D208" s="22" t="s">
        <v>26</v>
      </c>
      <c r="E208" s="22" t="s">
        <v>27</v>
      </c>
      <c r="F208" s="22" t="s">
        <v>28</v>
      </c>
      <c r="G208" s="13" t="s">
        <v>29</v>
      </c>
      <c r="H208" s="13"/>
      <c r="I208" s="23">
        <v>992668.43403999996</v>
      </c>
      <c r="J208" s="23">
        <v>566448.26032999996</v>
      </c>
      <c r="K208" s="40">
        <f t="shared" si="7"/>
        <v>57.063188563843738</v>
      </c>
      <c r="L208" s="15"/>
      <c r="M208" s="15"/>
      <c r="N208" s="15"/>
      <c r="O208" s="15"/>
      <c r="P208" s="15"/>
      <c r="Q208" s="15"/>
      <c r="R208" s="15"/>
      <c r="S208" s="15"/>
      <c r="T208" s="2"/>
      <c r="U208" s="2"/>
      <c r="V208" s="2"/>
      <c r="W208" s="2"/>
      <c r="X208" s="2"/>
      <c r="Y208" s="2"/>
    </row>
    <row r="209" spans="1:25" s="3" customFormat="1" ht="63" x14ac:dyDescent="0.25">
      <c r="A209" s="16"/>
      <c r="B209" s="13"/>
      <c r="C209" s="22" t="s">
        <v>25</v>
      </c>
      <c r="D209" s="22" t="s">
        <v>26</v>
      </c>
      <c r="E209" s="22" t="s">
        <v>27</v>
      </c>
      <c r="F209" s="22" t="s">
        <v>28</v>
      </c>
      <c r="G209" s="13" t="s">
        <v>29</v>
      </c>
      <c r="H209" s="13" t="s">
        <v>30</v>
      </c>
      <c r="I209" s="23">
        <v>553591.66168000002</v>
      </c>
      <c r="J209" s="23">
        <v>232041.81013</v>
      </c>
      <c r="K209" s="40">
        <f t="shared" si="7"/>
        <v>41.915698192746667</v>
      </c>
      <c r="L209" s="15"/>
      <c r="M209" s="15"/>
      <c r="N209" s="15"/>
      <c r="O209" s="15"/>
      <c r="P209" s="15"/>
      <c r="Q209" s="15"/>
      <c r="R209" s="15"/>
      <c r="S209" s="15"/>
      <c r="T209" s="2"/>
      <c r="U209" s="2"/>
      <c r="V209" s="2"/>
      <c r="W209" s="2"/>
      <c r="X209" s="2"/>
      <c r="Y209" s="2"/>
    </row>
    <row r="210" spans="1:25" s="3" customFormat="1" ht="30" x14ac:dyDescent="0.25">
      <c r="A210" s="33"/>
      <c r="B210" s="34" t="s">
        <v>31</v>
      </c>
      <c r="C210" s="35"/>
      <c r="D210" s="35"/>
      <c r="E210" s="35"/>
      <c r="F210" s="35"/>
      <c r="G210" s="36"/>
      <c r="H210" s="36"/>
      <c r="I210" s="37">
        <v>553591.66168000002</v>
      </c>
      <c r="J210" s="37">
        <v>232041.81013</v>
      </c>
      <c r="K210" s="42">
        <f t="shared" si="7"/>
        <v>41.915698192746667</v>
      </c>
      <c r="L210" s="26"/>
      <c r="M210" s="26"/>
      <c r="N210" s="26"/>
      <c r="O210" s="26"/>
      <c r="P210" s="26"/>
      <c r="Q210" s="26"/>
      <c r="R210" s="26"/>
      <c r="S210" s="26"/>
      <c r="T210" s="2"/>
      <c r="U210" s="2"/>
      <c r="V210" s="2"/>
      <c r="W210" s="2"/>
      <c r="X210" s="2"/>
      <c r="Y210" s="2"/>
    </row>
    <row r="211" spans="1:25" s="3" customFormat="1" ht="63" x14ac:dyDescent="0.25">
      <c r="A211" s="16"/>
      <c r="B211" s="13"/>
      <c r="C211" s="22" t="s">
        <v>25</v>
      </c>
      <c r="D211" s="22" t="s">
        <v>26</v>
      </c>
      <c r="E211" s="22" t="s">
        <v>27</v>
      </c>
      <c r="F211" s="22" t="s">
        <v>28</v>
      </c>
      <c r="G211" s="13" t="s">
        <v>29</v>
      </c>
      <c r="H211" s="13" t="s">
        <v>32</v>
      </c>
      <c r="I211" s="23">
        <v>22762.928090000001</v>
      </c>
      <c r="J211" s="23">
        <v>22762.928090000001</v>
      </c>
      <c r="K211" s="40">
        <f t="shared" si="7"/>
        <v>100</v>
      </c>
      <c r="L211" s="15"/>
      <c r="M211" s="15"/>
      <c r="N211" s="15"/>
      <c r="O211" s="15"/>
      <c r="P211" s="15"/>
      <c r="Q211" s="15"/>
      <c r="R211" s="15"/>
      <c r="S211" s="15"/>
      <c r="T211" s="2"/>
      <c r="U211" s="2"/>
      <c r="V211" s="2"/>
      <c r="W211" s="2"/>
      <c r="X211" s="2"/>
      <c r="Y211" s="2"/>
    </row>
    <row r="212" spans="1:25" s="3" customFormat="1" ht="30" x14ac:dyDescent="0.25">
      <c r="A212" s="33"/>
      <c r="B212" s="34" t="s">
        <v>33</v>
      </c>
      <c r="C212" s="35"/>
      <c r="D212" s="35"/>
      <c r="E212" s="35"/>
      <c r="F212" s="35"/>
      <c r="G212" s="36"/>
      <c r="H212" s="36"/>
      <c r="I212" s="37">
        <v>22762.928090000001</v>
      </c>
      <c r="J212" s="37">
        <v>22762.928090000001</v>
      </c>
      <c r="K212" s="42">
        <f t="shared" si="7"/>
        <v>100</v>
      </c>
      <c r="L212" s="26"/>
      <c r="M212" s="26"/>
      <c r="N212" s="26"/>
      <c r="O212" s="26"/>
      <c r="P212" s="26"/>
      <c r="Q212" s="26"/>
      <c r="R212" s="26"/>
      <c r="S212" s="26"/>
      <c r="T212" s="2"/>
      <c r="U212" s="2"/>
      <c r="V212" s="2"/>
      <c r="W212" s="2"/>
      <c r="X212" s="2"/>
      <c r="Y212" s="2"/>
    </row>
    <row r="213" spans="1:25" s="3" customFormat="1" ht="63" x14ac:dyDescent="0.25">
      <c r="A213" s="16"/>
      <c r="B213" s="13"/>
      <c r="C213" s="22" t="s">
        <v>25</v>
      </c>
      <c r="D213" s="22" t="s">
        <v>26</v>
      </c>
      <c r="E213" s="22" t="s">
        <v>27</v>
      </c>
      <c r="F213" s="22" t="s">
        <v>28</v>
      </c>
      <c r="G213" s="13" t="s">
        <v>29</v>
      </c>
      <c r="H213" s="13" t="s">
        <v>34</v>
      </c>
      <c r="I213" s="23">
        <v>52336.616179999997</v>
      </c>
      <c r="J213" s="23">
        <v>48164.197970000001</v>
      </c>
      <c r="K213" s="40">
        <f t="shared" si="7"/>
        <v>92.027726447483914</v>
      </c>
      <c r="L213" s="15"/>
      <c r="M213" s="15"/>
      <c r="N213" s="15"/>
      <c r="O213" s="15"/>
      <c r="P213" s="15"/>
      <c r="Q213" s="15"/>
      <c r="R213" s="15"/>
      <c r="S213" s="15"/>
      <c r="T213" s="2"/>
      <c r="U213" s="2"/>
      <c r="V213" s="2"/>
      <c r="W213" s="2"/>
      <c r="X213" s="2"/>
      <c r="Y213" s="2"/>
    </row>
    <row r="214" spans="1:25" s="3" customFormat="1" ht="30" x14ac:dyDescent="0.25">
      <c r="A214" s="33"/>
      <c r="B214" s="34" t="s">
        <v>31</v>
      </c>
      <c r="C214" s="35"/>
      <c r="D214" s="35"/>
      <c r="E214" s="35"/>
      <c r="F214" s="35"/>
      <c r="G214" s="36"/>
      <c r="H214" s="36"/>
      <c r="I214" s="37">
        <v>14800.569450000001</v>
      </c>
      <c r="J214" s="37">
        <v>10628.151239999999</v>
      </c>
      <c r="K214" s="42">
        <f t="shared" si="7"/>
        <v>71.809069751704712</v>
      </c>
      <c r="L214" s="26"/>
      <c r="M214" s="26"/>
      <c r="N214" s="26"/>
      <c r="O214" s="26"/>
      <c r="P214" s="26"/>
      <c r="Q214" s="26"/>
      <c r="R214" s="26"/>
      <c r="S214" s="26"/>
      <c r="T214" s="2"/>
      <c r="U214" s="2"/>
      <c r="V214" s="2"/>
      <c r="W214" s="2"/>
      <c r="X214" s="2"/>
      <c r="Y214" s="2"/>
    </row>
    <row r="215" spans="1:25" s="3" customFormat="1" ht="30" x14ac:dyDescent="0.25">
      <c r="A215" s="33"/>
      <c r="B215" s="34" t="s">
        <v>33</v>
      </c>
      <c r="C215" s="35"/>
      <c r="D215" s="35"/>
      <c r="E215" s="35"/>
      <c r="F215" s="35"/>
      <c r="G215" s="36"/>
      <c r="H215" s="36"/>
      <c r="I215" s="37">
        <v>37536.046730000002</v>
      </c>
      <c r="J215" s="37">
        <v>37536.046730000002</v>
      </c>
      <c r="K215" s="42">
        <f t="shared" si="7"/>
        <v>100</v>
      </c>
      <c r="L215" s="26"/>
      <c r="M215" s="26"/>
      <c r="N215" s="26"/>
      <c r="O215" s="26"/>
      <c r="P215" s="26"/>
      <c r="Q215" s="26"/>
      <c r="R215" s="26"/>
      <c r="S215" s="26"/>
      <c r="T215" s="2"/>
      <c r="U215" s="2"/>
      <c r="V215" s="2"/>
      <c r="W215" s="2"/>
      <c r="X215" s="2"/>
      <c r="Y215" s="2"/>
    </row>
    <row r="216" spans="1:25" s="3" customFormat="1" ht="63" x14ac:dyDescent="0.25">
      <c r="A216" s="16"/>
      <c r="B216" s="13"/>
      <c r="C216" s="22" t="s">
        <v>25</v>
      </c>
      <c r="D216" s="22" t="s">
        <v>26</v>
      </c>
      <c r="E216" s="22" t="s">
        <v>27</v>
      </c>
      <c r="F216" s="22" t="s">
        <v>28</v>
      </c>
      <c r="G216" s="13" t="s">
        <v>29</v>
      </c>
      <c r="H216" s="13" t="s">
        <v>35</v>
      </c>
      <c r="I216" s="23">
        <v>254808.19107999999</v>
      </c>
      <c r="J216" s="23">
        <v>163070.15495</v>
      </c>
      <c r="K216" s="40">
        <f t="shared" si="7"/>
        <v>63.997218558332072</v>
      </c>
      <c r="L216" s="15"/>
      <c r="M216" s="15"/>
      <c r="N216" s="15"/>
      <c r="O216" s="15"/>
      <c r="P216" s="15"/>
      <c r="Q216" s="15"/>
      <c r="R216" s="15"/>
      <c r="S216" s="15"/>
      <c r="T216" s="2"/>
      <c r="U216" s="2"/>
      <c r="V216" s="2"/>
      <c r="W216" s="2"/>
      <c r="X216" s="2"/>
      <c r="Y216" s="2"/>
    </row>
    <row r="217" spans="1:25" s="3" customFormat="1" ht="30" x14ac:dyDescent="0.25">
      <c r="A217" s="33"/>
      <c r="B217" s="34" t="s">
        <v>31</v>
      </c>
      <c r="C217" s="35"/>
      <c r="D217" s="35"/>
      <c r="E217" s="35"/>
      <c r="F217" s="35"/>
      <c r="G217" s="36"/>
      <c r="H217" s="36"/>
      <c r="I217" s="37">
        <v>254808.19107999999</v>
      </c>
      <c r="J217" s="37">
        <v>163070.15495</v>
      </c>
      <c r="K217" s="42">
        <f t="shared" si="7"/>
        <v>63.997218558332072</v>
      </c>
      <c r="L217" s="26"/>
      <c r="M217" s="26"/>
      <c r="N217" s="26"/>
      <c r="O217" s="26"/>
      <c r="P217" s="26"/>
      <c r="Q217" s="26"/>
      <c r="R217" s="26"/>
      <c r="S217" s="26"/>
      <c r="T217" s="2"/>
      <c r="U217" s="2"/>
      <c r="V217" s="2"/>
      <c r="W217" s="2"/>
      <c r="X217" s="2"/>
      <c r="Y217" s="2"/>
    </row>
    <row r="218" spans="1:25" s="3" customFormat="1" ht="63" x14ac:dyDescent="0.25">
      <c r="A218" s="16"/>
      <c r="B218" s="13"/>
      <c r="C218" s="22" t="s">
        <v>25</v>
      </c>
      <c r="D218" s="22" t="s">
        <v>26</v>
      </c>
      <c r="E218" s="22" t="s">
        <v>27</v>
      </c>
      <c r="F218" s="22" t="s">
        <v>28</v>
      </c>
      <c r="G218" s="13" t="s">
        <v>29</v>
      </c>
      <c r="H218" s="13" t="s">
        <v>36</v>
      </c>
      <c r="I218" s="23">
        <v>1798.335</v>
      </c>
      <c r="J218" s="23"/>
      <c r="K218" s="40" t="str">
        <f t="shared" si="7"/>
        <v>0,0</v>
      </c>
      <c r="L218" s="15"/>
      <c r="M218" s="15"/>
      <c r="N218" s="15"/>
      <c r="O218" s="15"/>
      <c r="P218" s="15"/>
      <c r="Q218" s="15"/>
      <c r="R218" s="15"/>
      <c r="S218" s="15"/>
      <c r="T218" s="2"/>
      <c r="U218" s="2"/>
      <c r="V218" s="2"/>
      <c r="W218" s="2"/>
      <c r="X218" s="2"/>
      <c r="Y218" s="2"/>
    </row>
    <row r="219" spans="1:25" s="3" customFormat="1" ht="30" x14ac:dyDescent="0.25">
      <c r="A219" s="33"/>
      <c r="B219" s="34" t="s">
        <v>31</v>
      </c>
      <c r="C219" s="35"/>
      <c r="D219" s="35"/>
      <c r="E219" s="35"/>
      <c r="F219" s="35"/>
      <c r="G219" s="36"/>
      <c r="H219" s="36"/>
      <c r="I219" s="37">
        <v>1798.335</v>
      </c>
      <c r="J219" s="37"/>
      <c r="K219" s="42" t="str">
        <f t="shared" si="7"/>
        <v>0,0</v>
      </c>
      <c r="L219" s="26"/>
      <c r="M219" s="26"/>
      <c r="N219" s="26"/>
      <c r="O219" s="26"/>
      <c r="P219" s="26"/>
      <c r="Q219" s="26"/>
      <c r="R219" s="26"/>
      <c r="S219" s="26"/>
      <c r="T219" s="2"/>
      <c r="U219" s="2"/>
      <c r="V219" s="2"/>
      <c r="W219" s="2"/>
      <c r="X219" s="2"/>
      <c r="Y219" s="2"/>
    </row>
    <row r="220" spans="1:25" s="3" customFormat="1" ht="63" x14ac:dyDescent="0.25">
      <c r="A220" s="16"/>
      <c r="B220" s="13"/>
      <c r="C220" s="22" t="s">
        <v>25</v>
      </c>
      <c r="D220" s="22" t="s">
        <v>26</v>
      </c>
      <c r="E220" s="22" t="s">
        <v>27</v>
      </c>
      <c r="F220" s="22" t="s">
        <v>28</v>
      </c>
      <c r="G220" s="13" t="s">
        <v>29</v>
      </c>
      <c r="H220" s="13" t="s">
        <v>37</v>
      </c>
      <c r="I220" s="23">
        <v>4341.6559999999999</v>
      </c>
      <c r="J220" s="23">
        <v>4341.6153299999996</v>
      </c>
      <c r="K220" s="40">
        <f t="shared" si="7"/>
        <v>99.999063260654452</v>
      </c>
      <c r="L220" s="15"/>
      <c r="M220" s="15"/>
      <c r="N220" s="15"/>
      <c r="O220" s="15"/>
      <c r="P220" s="15"/>
      <c r="Q220" s="15"/>
      <c r="R220" s="15"/>
      <c r="S220" s="15"/>
      <c r="T220" s="2"/>
      <c r="U220" s="2"/>
      <c r="V220" s="2"/>
      <c r="W220" s="2"/>
      <c r="X220" s="2"/>
      <c r="Y220" s="2"/>
    </row>
    <row r="221" spans="1:25" s="3" customFormat="1" ht="30" x14ac:dyDescent="0.25">
      <c r="A221" s="33"/>
      <c r="B221" s="34" t="s">
        <v>31</v>
      </c>
      <c r="C221" s="35"/>
      <c r="D221" s="35"/>
      <c r="E221" s="35"/>
      <c r="F221" s="35"/>
      <c r="G221" s="36"/>
      <c r="H221" s="36"/>
      <c r="I221" s="37">
        <v>4341.6559999999999</v>
      </c>
      <c r="J221" s="37">
        <v>4341.6153299999996</v>
      </c>
      <c r="K221" s="42">
        <f t="shared" si="7"/>
        <v>99.999063260654452</v>
      </c>
      <c r="L221" s="26"/>
      <c r="M221" s="26"/>
      <c r="N221" s="26"/>
      <c r="O221" s="26"/>
      <c r="P221" s="26"/>
      <c r="Q221" s="26"/>
      <c r="R221" s="26"/>
      <c r="S221" s="26"/>
      <c r="T221" s="2"/>
      <c r="U221" s="2"/>
      <c r="V221" s="2"/>
      <c r="W221" s="2"/>
      <c r="X221" s="2"/>
      <c r="Y221" s="2"/>
    </row>
    <row r="222" spans="1:25" s="3" customFormat="1" ht="63" x14ac:dyDescent="0.25">
      <c r="A222" s="16"/>
      <c r="B222" s="13"/>
      <c r="C222" s="22" t="s">
        <v>25</v>
      </c>
      <c r="D222" s="22" t="s">
        <v>26</v>
      </c>
      <c r="E222" s="22" t="s">
        <v>27</v>
      </c>
      <c r="F222" s="22" t="s">
        <v>28</v>
      </c>
      <c r="G222" s="13" t="s">
        <v>29</v>
      </c>
      <c r="H222" s="13" t="s">
        <v>38</v>
      </c>
      <c r="I222" s="23">
        <v>67361.316000000006</v>
      </c>
      <c r="J222" s="23">
        <v>65609.070000000007</v>
      </c>
      <c r="K222" s="40">
        <f t="shared" si="7"/>
        <v>97.398735499763688</v>
      </c>
      <c r="L222" s="15"/>
      <c r="M222" s="15"/>
      <c r="N222" s="15"/>
      <c r="O222" s="15"/>
      <c r="P222" s="15"/>
      <c r="Q222" s="15"/>
      <c r="R222" s="15"/>
      <c r="S222" s="15"/>
      <c r="T222" s="2"/>
      <c r="U222" s="2"/>
      <c r="V222" s="2"/>
      <c r="W222" s="2"/>
      <c r="X222" s="2"/>
      <c r="Y222" s="2"/>
    </row>
    <row r="223" spans="1:25" s="3" customFormat="1" ht="30" x14ac:dyDescent="0.25">
      <c r="A223" s="33"/>
      <c r="B223" s="34" t="s">
        <v>31</v>
      </c>
      <c r="C223" s="35"/>
      <c r="D223" s="35"/>
      <c r="E223" s="35"/>
      <c r="F223" s="35"/>
      <c r="G223" s="36"/>
      <c r="H223" s="36"/>
      <c r="I223" s="37">
        <v>62972.681100000002</v>
      </c>
      <c r="J223" s="37">
        <v>61220.435100000002</v>
      </c>
      <c r="K223" s="42">
        <f t="shared" si="7"/>
        <v>97.217450536658191</v>
      </c>
      <c r="L223" s="26"/>
      <c r="M223" s="26"/>
      <c r="N223" s="26"/>
      <c r="O223" s="26"/>
      <c r="P223" s="26"/>
      <c r="Q223" s="26"/>
      <c r="R223" s="26"/>
      <c r="S223" s="26"/>
      <c r="T223" s="2"/>
      <c r="U223" s="2"/>
      <c r="V223" s="2"/>
      <c r="W223" s="2"/>
      <c r="X223" s="2"/>
      <c r="Y223" s="2"/>
    </row>
    <row r="224" spans="1:25" s="3" customFormat="1" ht="30" x14ac:dyDescent="0.25">
      <c r="A224" s="33"/>
      <c r="B224" s="34" t="s">
        <v>33</v>
      </c>
      <c r="C224" s="35"/>
      <c r="D224" s="35"/>
      <c r="E224" s="35"/>
      <c r="F224" s="35"/>
      <c r="G224" s="36"/>
      <c r="H224" s="36"/>
      <c r="I224" s="37">
        <v>4388.6349</v>
      </c>
      <c r="J224" s="37">
        <v>4388.6349</v>
      </c>
      <c r="K224" s="42">
        <f t="shared" si="7"/>
        <v>100</v>
      </c>
      <c r="L224" s="26"/>
      <c r="M224" s="26"/>
      <c r="N224" s="26"/>
      <c r="O224" s="26"/>
      <c r="P224" s="26"/>
      <c r="Q224" s="26"/>
      <c r="R224" s="26"/>
      <c r="S224" s="26"/>
      <c r="T224" s="2"/>
      <c r="U224" s="2"/>
      <c r="V224" s="2"/>
      <c r="W224" s="2"/>
      <c r="X224" s="2"/>
      <c r="Y224" s="2"/>
    </row>
    <row r="225" spans="1:25" s="3" customFormat="1" ht="63" x14ac:dyDescent="0.25">
      <c r="A225" s="16"/>
      <c r="B225" s="13"/>
      <c r="C225" s="22" t="s">
        <v>25</v>
      </c>
      <c r="D225" s="22" t="s">
        <v>26</v>
      </c>
      <c r="E225" s="22" t="s">
        <v>27</v>
      </c>
      <c r="F225" s="22" t="s">
        <v>28</v>
      </c>
      <c r="G225" s="13" t="s">
        <v>29</v>
      </c>
      <c r="H225" s="13" t="s">
        <v>39</v>
      </c>
      <c r="I225" s="23">
        <v>30138.80386</v>
      </c>
      <c r="J225" s="23">
        <v>30138.80386</v>
      </c>
      <c r="K225" s="40">
        <f t="shared" si="7"/>
        <v>100</v>
      </c>
      <c r="L225" s="15"/>
      <c r="M225" s="15"/>
      <c r="N225" s="15"/>
      <c r="O225" s="15"/>
      <c r="P225" s="15"/>
      <c r="Q225" s="15"/>
      <c r="R225" s="15"/>
      <c r="S225" s="15"/>
      <c r="T225" s="2"/>
      <c r="U225" s="2"/>
      <c r="V225" s="2"/>
      <c r="W225" s="2"/>
      <c r="X225" s="2"/>
      <c r="Y225" s="2"/>
    </row>
    <row r="226" spans="1:25" s="3" customFormat="1" ht="30" x14ac:dyDescent="0.25">
      <c r="A226" s="33"/>
      <c r="B226" s="34" t="s">
        <v>31</v>
      </c>
      <c r="C226" s="35"/>
      <c r="D226" s="35"/>
      <c r="E226" s="35"/>
      <c r="F226" s="35"/>
      <c r="G226" s="36"/>
      <c r="H226" s="36"/>
      <c r="I226" s="37">
        <v>30138.80386</v>
      </c>
      <c r="J226" s="37">
        <v>30138.80386</v>
      </c>
      <c r="K226" s="42">
        <f t="shared" si="7"/>
        <v>100</v>
      </c>
      <c r="L226" s="26"/>
      <c r="M226" s="26"/>
      <c r="N226" s="26"/>
      <c r="O226" s="26"/>
      <c r="P226" s="26"/>
      <c r="Q226" s="26"/>
      <c r="R226" s="26"/>
      <c r="S226" s="26"/>
      <c r="T226" s="2"/>
      <c r="U226" s="2"/>
      <c r="V226" s="2"/>
      <c r="W226" s="2"/>
      <c r="X226" s="2"/>
      <c r="Y226" s="2"/>
    </row>
    <row r="227" spans="1:25" s="3" customFormat="1" ht="63" x14ac:dyDescent="0.25">
      <c r="A227" s="16"/>
      <c r="B227" s="13"/>
      <c r="C227" s="22" t="s">
        <v>25</v>
      </c>
      <c r="D227" s="22" t="s">
        <v>26</v>
      </c>
      <c r="E227" s="22" t="s">
        <v>27</v>
      </c>
      <c r="F227" s="22" t="s">
        <v>28</v>
      </c>
      <c r="G227" s="13" t="s">
        <v>29</v>
      </c>
      <c r="H227" s="13" t="s">
        <v>40</v>
      </c>
      <c r="I227" s="23">
        <v>4950</v>
      </c>
      <c r="J227" s="23"/>
      <c r="K227" s="40" t="str">
        <f t="shared" si="7"/>
        <v>0,0</v>
      </c>
      <c r="L227" s="15"/>
      <c r="M227" s="15"/>
      <c r="N227" s="15"/>
      <c r="O227" s="15"/>
      <c r="P227" s="15"/>
      <c r="Q227" s="15"/>
      <c r="R227" s="15"/>
      <c r="S227" s="15"/>
      <c r="T227" s="2"/>
      <c r="U227" s="2"/>
      <c r="V227" s="2"/>
      <c r="W227" s="2"/>
      <c r="X227" s="2"/>
      <c r="Y227" s="2"/>
    </row>
    <row r="228" spans="1:25" s="3" customFormat="1" ht="30" x14ac:dyDescent="0.25">
      <c r="A228" s="33"/>
      <c r="B228" s="34" t="s">
        <v>31</v>
      </c>
      <c r="C228" s="35"/>
      <c r="D228" s="35"/>
      <c r="E228" s="35"/>
      <c r="F228" s="35"/>
      <c r="G228" s="36"/>
      <c r="H228" s="36"/>
      <c r="I228" s="37">
        <v>4950</v>
      </c>
      <c r="J228" s="37"/>
      <c r="K228" s="42" t="str">
        <f t="shared" si="7"/>
        <v>0,0</v>
      </c>
      <c r="L228" s="26"/>
      <c r="M228" s="26"/>
      <c r="N228" s="26"/>
      <c r="O228" s="26"/>
      <c r="P228" s="26"/>
      <c r="Q228" s="26"/>
      <c r="R228" s="26"/>
      <c r="S228" s="26"/>
      <c r="T228" s="2"/>
      <c r="U228" s="2"/>
      <c r="V228" s="2"/>
      <c r="W228" s="2"/>
      <c r="X228" s="2"/>
      <c r="Y228" s="2"/>
    </row>
    <row r="229" spans="1:25" s="3" customFormat="1" ht="63" x14ac:dyDescent="0.25">
      <c r="A229" s="16"/>
      <c r="B229" s="13"/>
      <c r="C229" s="22" t="s">
        <v>25</v>
      </c>
      <c r="D229" s="22" t="s">
        <v>26</v>
      </c>
      <c r="E229" s="22" t="s">
        <v>27</v>
      </c>
      <c r="F229" s="22" t="s">
        <v>28</v>
      </c>
      <c r="G229" s="13" t="s">
        <v>29</v>
      </c>
      <c r="H229" s="13" t="s">
        <v>41</v>
      </c>
      <c r="I229" s="23">
        <v>578.92615000000001</v>
      </c>
      <c r="J229" s="23">
        <v>319.68</v>
      </c>
      <c r="K229" s="40">
        <f t="shared" si="7"/>
        <v>55.21947833933568</v>
      </c>
      <c r="L229" s="15"/>
      <c r="M229" s="15"/>
      <c r="N229" s="15"/>
      <c r="O229" s="15"/>
      <c r="P229" s="15"/>
      <c r="Q229" s="15"/>
      <c r="R229" s="15"/>
      <c r="S229" s="15"/>
      <c r="T229" s="2"/>
      <c r="U229" s="2"/>
      <c r="V229" s="2"/>
      <c r="W229" s="2"/>
      <c r="X229" s="2"/>
      <c r="Y229" s="2"/>
    </row>
    <row r="230" spans="1:25" s="3" customFormat="1" ht="30" x14ac:dyDescent="0.25">
      <c r="A230" s="33"/>
      <c r="B230" s="34" t="s">
        <v>31</v>
      </c>
      <c r="C230" s="35"/>
      <c r="D230" s="35"/>
      <c r="E230" s="35"/>
      <c r="F230" s="35"/>
      <c r="G230" s="36"/>
      <c r="H230" s="36"/>
      <c r="I230" s="37">
        <v>578.92615000000001</v>
      </c>
      <c r="J230" s="37">
        <v>319.68</v>
      </c>
      <c r="K230" s="42">
        <f t="shared" si="7"/>
        <v>55.21947833933568</v>
      </c>
      <c r="L230" s="26"/>
      <c r="M230" s="26"/>
      <c r="N230" s="26"/>
      <c r="O230" s="26"/>
      <c r="P230" s="26"/>
      <c r="Q230" s="26"/>
      <c r="R230" s="26"/>
      <c r="S230" s="26"/>
      <c r="T230" s="2"/>
      <c r="U230" s="2"/>
      <c r="V230" s="2"/>
      <c r="W230" s="2"/>
      <c r="X230" s="2"/>
      <c r="Y230" s="2"/>
    </row>
    <row r="231" spans="1:25" s="3" customFormat="1" ht="78.75" x14ac:dyDescent="0.25">
      <c r="A231" s="27" t="s">
        <v>42</v>
      </c>
      <c r="B231" s="28" t="s">
        <v>43</v>
      </c>
      <c r="C231" s="29"/>
      <c r="D231" s="29"/>
      <c r="E231" s="29"/>
      <c r="F231" s="29"/>
      <c r="G231" s="30"/>
      <c r="H231" s="31"/>
      <c r="I231" s="32">
        <v>180000</v>
      </c>
      <c r="J231" s="32">
        <v>180000</v>
      </c>
      <c r="K231" s="41">
        <f t="shared" si="7"/>
        <v>100</v>
      </c>
      <c r="L231" s="14"/>
      <c r="M231" s="14"/>
      <c r="N231" s="14"/>
      <c r="O231" s="14"/>
      <c r="P231" s="14"/>
      <c r="Q231" s="14"/>
      <c r="R231" s="14"/>
      <c r="S231" s="14"/>
      <c r="T231" s="2"/>
      <c r="U231" s="2"/>
      <c r="V231" s="2"/>
      <c r="W231" s="2"/>
      <c r="X231" s="2"/>
      <c r="Y231" s="2"/>
    </row>
    <row r="232" spans="1:25" s="3" customFormat="1" x14ac:dyDescent="0.25">
      <c r="A232" s="27" t="s">
        <v>44</v>
      </c>
      <c r="B232" s="28" t="s">
        <v>45</v>
      </c>
      <c r="C232" s="29"/>
      <c r="D232" s="29"/>
      <c r="E232" s="29"/>
      <c r="F232" s="29"/>
      <c r="G232" s="30"/>
      <c r="H232" s="31"/>
      <c r="I232" s="32">
        <v>180000</v>
      </c>
      <c r="J232" s="32">
        <v>180000</v>
      </c>
      <c r="K232" s="41">
        <f t="shared" si="7"/>
        <v>100</v>
      </c>
      <c r="L232" s="14"/>
      <c r="M232" s="14"/>
      <c r="N232" s="14"/>
      <c r="O232" s="14"/>
      <c r="P232" s="14"/>
      <c r="Q232" s="14"/>
      <c r="R232" s="14"/>
      <c r="S232" s="14"/>
      <c r="T232" s="2"/>
      <c r="U232" s="2"/>
      <c r="V232" s="2"/>
      <c r="W232" s="2"/>
      <c r="X232" s="2"/>
      <c r="Y232" s="2"/>
    </row>
    <row r="233" spans="1:25" s="3" customFormat="1" ht="94.5" x14ac:dyDescent="0.25">
      <c r="A233" s="16" t="s">
        <v>46</v>
      </c>
      <c r="B233" s="13" t="s">
        <v>47</v>
      </c>
      <c r="C233" s="22" t="s">
        <v>48</v>
      </c>
      <c r="D233" s="22" t="s">
        <v>49</v>
      </c>
      <c r="E233" s="22" t="s">
        <v>50</v>
      </c>
      <c r="F233" s="22" t="s">
        <v>28</v>
      </c>
      <c r="G233" s="13" t="s">
        <v>51</v>
      </c>
      <c r="H233" s="13" t="s">
        <v>52</v>
      </c>
      <c r="I233" s="23">
        <v>180000</v>
      </c>
      <c r="J233" s="23">
        <v>180000</v>
      </c>
      <c r="K233" s="40">
        <f t="shared" si="7"/>
        <v>100</v>
      </c>
      <c r="L233" s="15"/>
      <c r="M233" s="15"/>
      <c r="N233" s="15"/>
      <c r="O233" s="15"/>
      <c r="P233" s="15"/>
      <c r="Q233" s="15"/>
      <c r="R233" s="15"/>
      <c r="S233" s="15"/>
      <c r="T233" s="2"/>
      <c r="U233" s="2"/>
      <c r="V233" s="2"/>
      <c r="W233" s="2"/>
      <c r="X233" s="2"/>
      <c r="Y233" s="2"/>
    </row>
    <row r="234" spans="1:25" s="3" customFormat="1" ht="30" x14ac:dyDescent="0.25">
      <c r="A234" s="33"/>
      <c r="B234" s="34" t="s">
        <v>31</v>
      </c>
      <c r="C234" s="35"/>
      <c r="D234" s="35"/>
      <c r="E234" s="35"/>
      <c r="F234" s="35"/>
      <c r="G234" s="36"/>
      <c r="H234" s="36"/>
      <c r="I234" s="37">
        <v>180000</v>
      </c>
      <c r="J234" s="37">
        <v>180000</v>
      </c>
      <c r="K234" s="42">
        <f t="shared" si="7"/>
        <v>100</v>
      </c>
      <c r="L234" s="26"/>
      <c r="M234" s="26"/>
      <c r="N234" s="26"/>
      <c r="O234" s="26"/>
      <c r="P234" s="26"/>
      <c r="Q234" s="26"/>
      <c r="R234" s="26"/>
      <c r="S234" s="26"/>
      <c r="T234" s="2"/>
      <c r="U234" s="2"/>
      <c r="V234" s="2"/>
      <c r="W234" s="2"/>
      <c r="X234" s="2"/>
      <c r="Y234" s="2"/>
    </row>
    <row r="235" spans="1:25" s="3" customFormat="1" ht="31.5" x14ac:dyDescent="0.25">
      <c r="A235" s="27"/>
      <c r="B235" s="49" t="s">
        <v>53</v>
      </c>
      <c r="C235" s="29"/>
      <c r="D235" s="29"/>
      <c r="E235" s="29"/>
      <c r="F235" s="29"/>
      <c r="G235" s="50"/>
      <c r="H235" s="49"/>
      <c r="I235" s="51">
        <v>1172668.43404</v>
      </c>
      <c r="J235" s="51">
        <v>746448.26032999996</v>
      </c>
      <c r="K235" s="52">
        <f t="shared" si="7"/>
        <v>63.653820522684804</v>
      </c>
      <c r="L235" s="38"/>
      <c r="M235" s="38"/>
      <c r="N235" s="38"/>
      <c r="O235" s="38"/>
      <c r="P235" s="38"/>
      <c r="Q235" s="38"/>
      <c r="R235" s="38"/>
      <c r="S235" s="38"/>
      <c r="T235" s="2"/>
      <c r="U235" s="2"/>
      <c r="V235" s="2"/>
      <c r="W235" s="2"/>
      <c r="X235" s="2"/>
      <c r="Y235" s="2"/>
    </row>
    <row r="236" spans="1:25" s="25" customFormat="1" ht="18.75" x14ac:dyDescent="0.3">
      <c r="A236" s="56"/>
      <c r="B236" s="56" t="s">
        <v>378</v>
      </c>
      <c r="C236" s="57"/>
      <c r="D236" s="57"/>
      <c r="E236" s="57"/>
      <c r="F236" s="57"/>
      <c r="G236" s="56"/>
      <c r="H236" s="56"/>
      <c r="I236" s="58">
        <v>14801146.320699999</v>
      </c>
      <c r="J236" s="58">
        <v>13078078.00413</v>
      </c>
      <c r="K236" s="59">
        <f>(J236/I236)*100</f>
        <v>88.358548187850701</v>
      </c>
    </row>
    <row r="237" spans="1:25" x14ac:dyDescent="0.25">
      <c r="A237" s="1"/>
      <c r="G237" s="11"/>
      <c r="I237" s="10"/>
      <c r="J237" s="10"/>
      <c r="K237" s="39"/>
    </row>
    <row r="238" spans="1:25" x14ac:dyDescent="0.25">
      <c r="A238" s="1"/>
      <c r="G238" s="10"/>
      <c r="I238" s="10"/>
      <c r="J238" s="10"/>
      <c r="K238" s="39"/>
    </row>
    <row r="239" spans="1:25" x14ac:dyDescent="0.25">
      <c r="A239" s="1"/>
      <c r="I239" s="10"/>
      <c r="J239" s="10"/>
      <c r="K239" s="39"/>
    </row>
    <row r="240" spans="1:25" x14ac:dyDescent="0.25">
      <c r="A240" s="1"/>
      <c r="I240" s="10"/>
      <c r="J240" s="10"/>
      <c r="K240" s="10"/>
    </row>
    <row r="241" spans="1:7" x14ac:dyDescent="0.25">
      <c r="A241" s="1"/>
    </row>
    <row r="246" spans="1:7" x14ac:dyDescent="0.25">
      <c r="G246" s="10"/>
    </row>
  </sheetData>
  <mergeCells count="12">
    <mergeCell ref="A1:K1"/>
    <mergeCell ref="J7:J8"/>
    <mergeCell ref="K7:K8"/>
    <mergeCell ref="A5:B5"/>
    <mergeCell ref="A7:A8"/>
    <mergeCell ref="B7:B8"/>
    <mergeCell ref="C7:F7"/>
    <mergeCell ref="G7:G8"/>
    <mergeCell ref="H7:H8"/>
    <mergeCell ref="I7:I8"/>
    <mergeCell ref="A2:K2"/>
    <mergeCell ref="A3:K3"/>
  </mergeCells>
  <pageMargins left="0.43" right="0.17" top="0.36" bottom="0.36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8</vt:lpstr>
      <vt:lpstr>GrandTotal</vt:lpstr>
      <vt:lpstr>'Приложение 8'!Заголовки_для_печати</vt:lpstr>
      <vt:lpstr>'Приложение 8'!Область_печати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2023-04-11T06:46:07Z</cp:lastPrinted>
  <dcterms:created xsi:type="dcterms:W3CDTF">2014-02-04T22:01:59Z</dcterms:created>
  <dcterms:modified xsi:type="dcterms:W3CDTF">2023-04-24T02:44:15Z</dcterms:modified>
</cp:coreProperties>
</file>